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35" windowHeight="13290" activeTab="2"/>
  </bookViews>
  <sheets>
    <sheet name="ФГО (по рангу)" sheetId="8" r:id="rId1"/>
    <sheet name="ФВК (по рангу)" sheetId="9" r:id="rId2"/>
    <sheet name="по университету" sheetId="10" r:id="rId3"/>
  </sheets>
  <definedNames>
    <definedName name="_xlnm._FilterDatabase" localSheetId="2" hidden="1">'по университету'!$A$1:$AA$1</definedName>
  </definedNames>
  <calcPr calcId="125725" iterateDelta="1E-4"/>
</workbook>
</file>

<file path=xl/calcChain.xml><?xml version="1.0" encoding="utf-8"?>
<calcChain xmlns="http://schemas.openxmlformats.org/spreadsheetml/2006/main">
  <c r="L4" i="10"/>
  <c r="Q4"/>
  <c r="V4"/>
  <c r="V5" s="1"/>
  <c r="L5"/>
  <c r="Q5"/>
  <c r="Z100"/>
  <c r="X100"/>
  <c r="U100"/>
  <c r="S100"/>
  <c r="P100"/>
  <c r="N100"/>
  <c r="K100"/>
  <c r="H100"/>
  <c r="E100"/>
  <c r="Z97"/>
  <c r="X97"/>
  <c r="U97"/>
  <c r="S97"/>
  <c r="P97"/>
  <c r="N97"/>
  <c r="K97"/>
  <c r="H97"/>
  <c r="E97"/>
  <c r="Z96"/>
  <c r="X96"/>
  <c r="U96"/>
  <c r="S96"/>
  <c r="P96"/>
  <c r="N96"/>
  <c r="K96"/>
  <c r="H96"/>
  <c r="AA96" s="1"/>
  <c r="E96"/>
  <c r="Z95"/>
  <c r="X95"/>
  <c r="U95"/>
  <c r="S95"/>
  <c r="P95"/>
  <c r="N95"/>
  <c r="K95"/>
  <c r="H95"/>
  <c r="E95"/>
  <c r="Z94"/>
  <c r="X94"/>
  <c r="U94"/>
  <c r="S94"/>
  <c r="P94"/>
  <c r="N94"/>
  <c r="K94"/>
  <c r="H94"/>
  <c r="AA94" s="1"/>
  <c r="E94"/>
  <c r="Z93"/>
  <c r="X93"/>
  <c r="U93"/>
  <c r="S93"/>
  <c r="P93"/>
  <c r="N93"/>
  <c r="K93"/>
  <c r="H93"/>
  <c r="E93"/>
  <c r="Z92"/>
  <c r="X92"/>
  <c r="U92"/>
  <c r="S92"/>
  <c r="P92"/>
  <c r="N92"/>
  <c r="K92"/>
  <c r="H92"/>
  <c r="AA92" s="1"/>
  <c r="E92"/>
  <c r="Z90"/>
  <c r="X90"/>
  <c r="U90"/>
  <c r="S90"/>
  <c r="P90"/>
  <c r="N90"/>
  <c r="K90"/>
  <c r="H90"/>
  <c r="E90"/>
  <c r="Z89"/>
  <c r="X89"/>
  <c r="U89"/>
  <c r="S89"/>
  <c r="P89"/>
  <c r="N89"/>
  <c r="K89"/>
  <c r="H89"/>
  <c r="AA89" s="1"/>
  <c r="E89"/>
  <c r="Z88"/>
  <c r="X88"/>
  <c r="U88"/>
  <c r="S88"/>
  <c r="P88"/>
  <c r="N88"/>
  <c r="K88"/>
  <c r="H88"/>
  <c r="E88"/>
  <c r="Z87"/>
  <c r="X87"/>
  <c r="U87"/>
  <c r="S87"/>
  <c r="P87"/>
  <c r="N87"/>
  <c r="K87"/>
  <c r="H87"/>
  <c r="AA87" s="1"/>
  <c r="E87"/>
  <c r="Z85"/>
  <c r="X85"/>
  <c r="U85"/>
  <c r="S85"/>
  <c r="P85"/>
  <c r="N85"/>
  <c r="K85"/>
  <c r="H85"/>
  <c r="E85"/>
  <c r="Z84"/>
  <c r="X84"/>
  <c r="U84"/>
  <c r="S84"/>
  <c r="P84"/>
  <c r="N84"/>
  <c r="K84"/>
  <c r="H84"/>
  <c r="AA84" s="1"/>
  <c r="E84"/>
  <c r="Z83"/>
  <c r="X83"/>
  <c r="U83"/>
  <c r="S83"/>
  <c r="P83"/>
  <c r="N83"/>
  <c r="K83"/>
  <c r="H83"/>
  <c r="E83"/>
  <c r="Z81"/>
  <c r="X81"/>
  <c r="U81"/>
  <c r="S81"/>
  <c r="P81"/>
  <c r="N81"/>
  <c r="K81"/>
  <c r="H81"/>
  <c r="AA81" s="1"/>
  <c r="E81"/>
  <c r="Z79"/>
  <c r="X79"/>
  <c r="U79"/>
  <c r="S79"/>
  <c r="P79"/>
  <c r="N79"/>
  <c r="K79"/>
  <c r="H79"/>
  <c r="E79"/>
  <c r="Z78"/>
  <c r="X78"/>
  <c r="U78"/>
  <c r="S78"/>
  <c r="P78"/>
  <c r="N78"/>
  <c r="K78"/>
  <c r="H78"/>
  <c r="AA78" s="1"/>
  <c r="E78"/>
  <c r="Z76"/>
  <c r="X76"/>
  <c r="U76"/>
  <c r="S76"/>
  <c r="P76"/>
  <c r="N76"/>
  <c r="K76"/>
  <c r="H76"/>
  <c r="E76"/>
  <c r="Z71"/>
  <c r="X71"/>
  <c r="U71"/>
  <c r="S71"/>
  <c r="P71"/>
  <c r="N71"/>
  <c r="K71"/>
  <c r="H71"/>
  <c r="AA71" s="1"/>
  <c r="E71"/>
  <c r="Z64"/>
  <c r="X64"/>
  <c r="U64"/>
  <c r="S64"/>
  <c r="P64"/>
  <c r="N64"/>
  <c r="K64"/>
  <c r="H64"/>
  <c r="E64"/>
  <c r="Z60"/>
  <c r="X60"/>
  <c r="U60"/>
  <c r="S60"/>
  <c r="P60"/>
  <c r="N60"/>
  <c r="K60"/>
  <c r="H60"/>
  <c r="AA60" s="1"/>
  <c r="E60"/>
  <c r="Z58"/>
  <c r="X58"/>
  <c r="U58"/>
  <c r="S58"/>
  <c r="P58"/>
  <c r="N58"/>
  <c r="K58"/>
  <c r="H58"/>
  <c r="E58"/>
  <c r="Z47"/>
  <c r="X47"/>
  <c r="U47"/>
  <c r="S47"/>
  <c r="P47"/>
  <c r="N47"/>
  <c r="K47"/>
  <c r="H47"/>
  <c r="AA47" s="1"/>
  <c r="E47"/>
  <c r="Z45"/>
  <c r="X45"/>
  <c r="U45"/>
  <c r="S45"/>
  <c r="P45"/>
  <c r="N45"/>
  <c r="K45"/>
  <c r="H45"/>
  <c r="E45"/>
  <c r="Z44"/>
  <c r="X44"/>
  <c r="U44"/>
  <c r="S44"/>
  <c r="P44"/>
  <c r="N44"/>
  <c r="K44"/>
  <c r="H44"/>
  <c r="AA44" s="1"/>
  <c r="E44"/>
  <c r="Z41"/>
  <c r="X41"/>
  <c r="U41"/>
  <c r="S41"/>
  <c r="P41"/>
  <c r="N41"/>
  <c r="K41"/>
  <c r="H41"/>
  <c r="E41"/>
  <c r="Z40"/>
  <c r="X40"/>
  <c r="U40"/>
  <c r="S40"/>
  <c r="P40"/>
  <c r="N40"/>
  <c r="K40"/>
  <c r="H40"/>
  <c r="AA40" s="1"/>
  <c r="E40"/>
  <c r="Z39"/>
  <c r="X39"/>
  <c r="U39"/>
  <c r="S39"/>
  <c r="P39"/>
  <c r="N39"/>
  <c r="K39"/>
  <c r="H39"/>
  <c r="E39"/>
  <c r="Z27"/>
  <c r="X27"/>
  <c r="U27"/>
  <c r="S27"/>
  <c r="P27"/>
  <c r="N27"/>
  <c r="K27"/>
  <c r="H27"/>
  <c r="AA27" s="1"/>
  <c r="E27"/>
  <c r="Z18"/>
  <c r="X18"/>
  <c r="U18"/>
  <c r="S18"/>
  <c r="P18"/>
  <c r="N18"/>
  <c r="K18"/>
  <c r="H18"/>
  <c r="E18"/>
  <c r="Z17"/>
  <c r="X17"/>
  <c r="U17"/>
  <c r="S17"/>
  <c r="P17"/>
  <c r="N17"/>
  <c r="K17"/>
  <c r="H17"/>
  <c r="AA17" s="1"/>
  <c r="E17"/>
  <c r="Z9"/>
  <c r="X9"/>
  <c r="U9"/>
  <c r="S9"/>
  <c r="P9"/>
  <c r="N9"/>
  <c r="K9"/>
  <c r="H9"/>
  <c r="E9"/>
  <c r="Z3"/>
  <c r="X3"/>
  <c r="U3"/>
  <c r="S3"/>
  <c r="P3"/>
  <c r="N3"/>
  <c r="K3"/>
  <c r="H3"/>
  <c r="AA3" s="1"/>
  <c r="E3"/>
  <c r="Z2"/>
  <c r="X2"/>
  <c r="U2"/>
  <c r="S2"/>
  <c r="P2"/>
  <c r="N2"/>
  <c r="K2"/>
  <c r="H2"/>
  <c r="E2"/>
  <c r="M10" i="9"/>
  <c r="M69"/>
  <c r="M66"/>
  <c r="M7"/>
  <c r="M28"/>
  <c r="M35"/>
  <c r="M72"/>
  <c r="M49"/>
  <c r="M16"/>
  <c r="M62"/>
  <c r="M48"/>
  <c r="M45"/>
  <c r="M14"/>
  <c r="M70"/>
  <c r="M9"/>
  <c r="M34"/>
  <c r="M54"/>
  <c r="V73"/>
  <c r="V74" s="1"/>
  <c r="Q73"/>
  <c r="Q74" s="1"/>
  <c r="AE4"/>
  <c r="AC4"/>
  <c r="Z4"/>
  <c r="X4"/>
  <c r="U4"/>
  <c r="S4"/>
  <c r="P4"/>
  <c r="M4"/>
  <c r="K4"/>
  <c r="H4"/>
  <c r="E4"/>
  <c r="AE56"/>
  <c r="AC56"/>
  <c r="Z56"/>
  <c r="X56"/>
  <c r="U56"/>
  <c r="S56"/>
  <c r="P56"/>
  <c r="M56"/>
  <c r="K56"/>
  <c r="H56"/>
  <c r="E56"/>
  <c r="AE36"/>
  <c r="AC36"/>
  <c r="Z36"/>
  <c r="X36"/>
  <c r="U36"/>
  <c r="S36"/>
  <c r="P36"/>
  <c r="M36"/>
  <c r="K36"/>
  <c r="H36"/>
  <c r="E36"/>
  <c r="AE43"/>
  <c r="AC43"/>
  <c r="Z43"/>
  <c r="X43"/>
  <c r="U43"/>
  <c r="S43"/>
  <c r="P43"/>
  <c r="M43"/>
  <c r="K43"/>
  <c r="H43"/>
  <c r="E43"/>
  <c r="AE38"/>
  <c r="AC38"/>
  <c r="Z38"/>
  <c r="X38"/>
  <c r="U38"/>
  <c r="S38"/>
  <c r="P38"/>
  <c r="M38"/>
  <c r="K38"/>
  <c r="H38"/>
  <c r="E38"/>
  <c r="AE32"/>
  <c r="AC32"/>
  <c r="Z32"/>
  <c r="X32"/>
  <c r="U32"/>
  <c r="S32"/>
  <c r="P32"/>
  <c r="M32"/>
  <c r="K32"/>
  <c r="H32"/>
  <c r="E32"/>
  <c r="AE51"/>
  <c r="AC51"/>
  <c r="Z51"/>
  <c r="X51"/>
  <c r="U51"/>
  <c r="S51"/>
  <c r="P51"/>
  <c r="M51"/>
  <c r="K51"/>
  <c r="H51"/>
  <c r="E51"/>
  <c r="AE68"/>
  <c r="AC68"/>
  <c r="Z68"/>
  <c r="X68"/>
  <c r="U68"/>
  <c r="S68"/>
  <c r="P68"/>
  <c r="M68"/>
  <c r="K68"/>
  <c r="H68"/>
  <c r="E68"/>
  <c r="AE18"/>
  <c r="AC18"/>
  <c r="Z18"/>
  <c r="X18"/>
  <c r="U18"/>
  <c r="S18"/>
  <c r="P18"/>
  <c r="M18"/>
  <c r="K18"/>
  <c r="H18"/>
  <c r="E18"/>
  <c r="AE22"/>
  <c r="AC22"/>
  <c r="Z22"/>
  <c r="X22"/>
  <c r="U22"/>
  <c r="S22"/>
  <c r="P22"/>
  <c r="M22"/>
  <c r="K22"/>
  <c r="H22"/>
  <c r="E22"/>
  <c r="AE71"/>
  <c r="AC71"/>
  <c r="Z71"/>
  <c r="X71"/>
  <c r="U71"/>
  <c r="S71"/>
  <c r="P71"/>
  <c r="M71"/>
  <c r="K71"/>
  <c r="H71"/>
  <c r="E71"/>
  <c r="AE39"/>
  <c r="AC39"/>
  <c r="Z39"/>
  <c r="X39"/>
  <c r="U39"/>
  <c r="S39"/>
  <c r="P39"/>
  <c r="M39"/>
  <c r="K39"/>
  <c r="H39"/>
  <c r="E39"/>
  <c r="AE3"/>
  <c r="AC3"/>
  <c r="Z3"/>
  <c r="X3"/>
  <c r="U3"/>
  <c r="S3"/>
  <c r="P3"/>
  <c r="M3"/>
  <c r="K3"/>
  <c r="H3"/>
  <c r="E3"/>
  <c r="AE27"/>
  <c r="AC27"/>
  <c r="Z27"/>
  <c r="X27"/>
  <c r="U27"/>
  <c r="S27"/>
  <c r="P27"/>
  <c r="M27"/>
  <c r="K27"/>
  <c r="H27"/>
  <c r="E27"/>
  <c r="AE25"/>
  <c r="AC25"/>
  <c r="Z25"/>
  <c r="X25"/>
  <c r="U25"/>
  <c r="S25"/>
  <c r="P25"/>
  <c r="M25"/>
  <c r="K25"/>
  <c r="H25"/>
  <c r="E25"/>
  <c r="AE65"/>
  <c r="AC65"/>
  <c r="Z65"/>
  <c r="X65"/>
  <c r="U65"/>
  <c r="S65"/>
  <c r="P65"/>
  <c r="M65"/>
  <c r="K65"/>
  <c r="H65"/>
  <c r="E65"/>
  <c r="AE54"/>
  <c r="AC54"/>
  <c r="Z54"/>
  <c r="X54"/>
  <c r="U54"/>
  <c r="S54"/>
  <c r="P54"/>
  <c r="K54"/>
  <c r="H54"/>
  <c r="E54"/>
  <c r="AE8"/>
  <c r="AC8"/>
  <c r="Z8"/>
  <c r="X8"/>
  <c r="U8"/>
  <c r="S8"/>
  <c r="P8"/>
  <c r="M8"/>
  <c r="K8"/>
  <c r="H8"/>
  <c r="E8"/>
  <c r="AE34"/>
  <c r="AC34"/>
  <c r="Z34"/>
  <c r="X34"/>
  <c r="U34"/>
  <c r="S34"/>
  <c r="P34"/>
  <c r="K34"/>
  <c r="H34"/>
  <c r="E34"/>
  <c r="AE15"/>
  <c r="AC15"/>
  <c r="Z15"/>
  <c r="X15"/>
  <c r="U15"/>
  <c r="S15"/>
  <c r="P15"/>
  <c r="M15"/>
  <c r="K15"/>
  <c r="H15"/>
  <c r="E15"/>
  <c r="AE20"/>
  <c r="AC20"/>
  <c r="Z20"/>
  <c r="X20"/>
  <c r="U20"/>
  <c r="S20"/>
  <c r="P20"/>
  <c r="M20"/>
  <c r="K20"/>
  <c r="H20"/>
  <c r="E20"/>
  <c r="AE46"/>
  <c r="AC46"/>
  <c r="Z46"/>
  <c r="X46"/>
  <c r="U46"/>
  <c r="S46"/>
  <c r="P46"/>
  <c r="M46"/>
  <c r="K46"/>
  <c r="H46"/>
  <c r="E46"/>
  <c r="AE9"/>
  <c r="AC9"/>
  <c r="Z9"/>
  <c r="X9"/>
  <c r="U9"/>
  <c r="S9"/>
  <c r="P9"/>
  <c r="K9"/>
  <c r="H9"/>
  <c r="E9"/>
  <c r="AE19"/>
  <c r="AC19"/>
  <c r="Z19"/>
  <c r="X19"/>
  <c r="U19"/>
  <c r="S19"/>
  <c r="P19"/>
  <c r="M19"/>
  <c r="K19"/>
  <c r="H19"/>
  <c r="E19"/>
  <c r="AE33"/>
  <c r="AC33"/>
  <c r="Z33"/>
  <c r="X33"/>
  <c r="U33"/>
  <c r="S33"/>
  <c r="P33"/>
  <c r="M33"/>
  <c r="K33"/>
  <c r="H33"/>
  <c r="E33"/>
  <c r="AE58"/>
  <c r="AC58"/>
  <c r="Z58"/>
  <c r="X58"/>
  <c r="U58"/>
  <c r="S58"/>
  <c r="P58"/>
  <c r="M58"/>
  <c r="K58"/>
  <c r="H58"/>
  <c r="E58"/>
  <c r="AE70"/>
  <c r="AC70"/>
  <c r="Z70"/>
  <c r="X70"/>
  <c r="U70"/>
  <c r="S70"/>
  <c r="P70"/>
  <c r="K70"/>
  <c r="H70"/>
  <c r="E70"/>
  <c r="AE31"/>
  <c r="AC31"/>
  <c r="Z31"/>
  <c r="X31"/>
  <c r="U31"/>
  <c r="S31"/>
  <c r="P31"/>
  <c r="M31"/>
  <c r="K31"/>
  <c r="H31"/>
  <c r="E31"/>
  <c r="AE14"/>
  <c r="AC14"/>
  <c r="Z14"/>
  <c r="X14"/>
  <c r="U14"/>
  <c r="S14"/>
  <c r="P14"/>
  <c r="K14"/>
  <c r="H14"/>
  <c r="E14"/>
  <c r="AE55"/>
  <c r="AC55"/>
  <c r="Z55"/>
  <c r="X55"/>
  <c r="U55"/>
  <c r="S55"/>
  <c r="P55"/>
  <c r="M55"/>
  <c r="K55"/>
  <c r="H55"/>
  <c r="E55"/>
  <c r="AE53"/>
  <c r="AC53"/>
  <c r="Z53"/>
  <c r="X53"/>
  <c r="U53"/>
  <c r="S53"/>
  <c r="P53"/>
  <c r="M53"/>
  <c r="K53"/>
  <c r="H53"/>
  <c r="E53"/>
  <c r="AE47"/>
  <c r="AC47"/>
  <c r="Z47"/>
  <c r="X47"/>
  <c r="U47"/>
  <c r="S47"/>
  <c r="P47"/>
  <c r="M47"/>
  <c r="K47"/>
  <c r="H47"/>
  <c r="E47"/>
  <c r="AE5"/>
  <c r="AC5"/>
  <c r="Z5"/>
  <c r="X5"/>
  <c r="U5"/>
  <c r="S5"/>
  <c r="P5"/>
  <c r="M5"/>
  <c r="K5"/>
  <c r="H5"/>
  <c r="E5"/>
  <c r="AE11"/>
  <c r="AC11"/>
  <c r="Z11"/>
  <c r="X11"/>
  <c r="U11"/>
  <c r="S11"/>
  <c r="P11"/>
  <c r="M11"/>
  <c r="K11"/>
  <c r="H11"/>
  <c r="E11"/>
  <c r="AE21"/>
  <c r="AC21"/>
  <c r="Z21"/>
  <c r="X21"/>
  <c r="U21"/>
  <c r="S21"/>
  <c r="P21"/>
  <c r="M21"/>
  <c r="K21"/>
  <c r="H21"/>
  <c r="E21"/>
  <c r="AE61"/>
  <c r="AC61"/>
  <c r="Z61"/>
  <c r="X61"/>
  <c r="U61"/>
  <c r="S61"/>
  <c r="P61"/>
  <c r="M61"/>
  <c r="K61"/>
  <c r="H61"/>
  <c r="E61"/>
  <c r="AE41"/>
  <c r="AC41"/>
  <c r="Z41"/>
  <c r="X41"/>
  <c r="U41"/>
  <c r="S41"/>
  <c r="P41"/>
  <c r="M41"/>
  <c r="K41"/>
  <c r="H41"/>
  <c r="E41"/>
  <c r="AE52"/>
  <c r="AC52"/>
  <c r="Z52"/>
  <c r="X52"/>
  <c r="U52"/>
  <c r="S52"/>
  <c r="P52"/>
  <c r="M52"/>
  <c r="K52"/>
  <c r="H52"/>
  <c r="E52"/>
  <c r="AE59"/>
  <c r="AC59"/>
  <c r="Z59"/>
  <c r="X59"/>
  <c r="U59"/>
  <c r="S59"/>
  <c r="P59"/>
  <c r="M59"/>
  <c r="K59"/>
  <c r="H59"/>
  <c r="E59"/>
  <c r="AE12"/>
  <c r="AC12"/>
  <c r="Z12"/>
  <c r="X12"/>
  <c r="U12"/>
  <c r="S12"/>
  <c r="P12"/>
  <c r="M12"/>
  <c r="K12"/>
  <c r="H12"/>
  <c r="E12"/>
  <c r="AE24"/>
  <c r="AC24"/>
  <c r="Z24"/>
  <c r="X24"/>
  <c r="U24"/>
  <c r="S24"/>
  <c r="P24"/>
  <c r="M24"/>
  <c r="K24"/>
  <c r="H24"/>
  <c r="E24"/>
  <c r="AE44"/>
  <c r="AC44"/>
  <c r="Z44"/>
  <c r="X44"/>
  <c r="U44"/>
  <c r="S44"/>
  <c r="P44"/>
  <c r="M44"/>
  <c r="K44"/>
  <c r="H44"/>
  <c r="E44"/>
  <c r="AE37"/>
  <c r="AC37"/>
  <c r="Z37"/>
  <c r="X37"/>
  <c r="U37"/>
  <c r="S37"/>
  <c r="P37"/>
  <c r="M37"/>
  <c r="K37"/>
  <c r="H37"/>
  <c r="E37"/>
  <c r="AE7"/>
  <c r="AC7"/>
  <c r="Z7"/>
  <c r="X7"/>
  <c r="U7"/>
  <c r="S7"/>
  <c r="P7"/>
  <c r="K7"/>
  <c r="H7"/>
  <c r="E7"/>
  <c r="AE45"/>
  <c r="AC45"/>
  <c r="Z45"/>
  <c r="X45"/>
  <c r="U45"/>
  <c r="S45"/>
  <c r="P45"/>
  <c r="K45"/>
  <c r="H45"/>
  <c r="E45"/>
  <c r="AE60"/>
  <c r="AC60"/>
  <c r="Z60"/>
  <c r="X60"/>
  <c r="U60"/>
  <c r="S60"/>
  <c r="P60"/>
  <c r="M60"/>
  <c r="K60"/>
  <c r="H60"/>
  <c r="E60"/>
  <c r="AE48"/>
  <c r="AC48"/>
  <c r="Z48"/>
  <c r="X48"/>
  <c r="U48"/>
  <c r="S48"/>
  <c r="P48"/>
  <c r="K48"/>
  <c r="H48"/>
  <c r="E48"/>
  <c r="AE66"/>
  <c r="AC66"/>
  <c r="Z66"/>
  <c r="X66"/>
  <c r="U66"/>
  <c r="S66"/>
  <c r="P66"/>
  <c r="K66"/>
  <c r="H66"/>
  <c r="E66"/>
  <c r="AE62"/>
  <c r="AC62"/>
  <c r="Z62"/>
  <c r="X62"/>
  <c r="U62"/>
  <c r="S62"/>
  <c r="P62"/>
  <c r="K62"/>
  <c r="H62"/>
  <c r="E62"/>
  <c r="AE63"/>
  <c r="AC63"/>
  <c r="Z63"/>
  <c r="X63"/>
  <c r="U63"/>
  <c r="S63"/>
  <c r="P63"/>
  <c r="M63"/>
  <c r="K63"/>
  <c r="H63"/>
  <c r="E63"/>
  <c r="AE16"/>
  <c r="AC16"/>
  <c r="Z16"/>
  <c r="X16"/>
  <c r="U16"/>
  <c r="S16"/>
  <c r="P16"/>
  <c r="K16"/>
  <c r="H16"/>
  <c r="E16"/>
  <c r="AE69"/>
  <c r="AC69"/>
  <c r="Z69"/>
  <c r="X69"/>
  <c r="U69"/>
  <c r="S69"/>
  <c r="P69"/>
  <c r="K69"/>
  <c r="H69"/>
  <c r="E69"/>
  <c r="AE49"/>
  <c r="AC49"/>
  <c r="Z49"/>
  <c r="X49"/>
  <c r="U49"/>
  <c r="S49"/>
  <c r="P49"/>
  <c r="K49"/>
  <c r="H49"/>
  <c r="E49"/>
  <c r="AE50"/>
  <c r="AC50"/>
  <c r="Z50"/>
  <c r="X50"/>
  <c r="U50"/>
  <c r="S50"/>
  <c r="P50"/>
  <c r="M50"/>
  <c r="K50"/>
  <c r="H50"/>
  <c r="E50"/>
  <c r="AE72"/>
  <c r="AC72"/>
  <c r="Z72"/>
  <c r="X72"/>
  <c r="U72"/>
  <c r="S72"/>
  <c r="P72"/>
  <c r="K72"/>
  <c r="H72"/>
  <c r="E72"/>
  <c r="AE10"/>
  <c r="AC10"/>
  <c r="Z10"/>
  <c r="X10"/>
  <c r="U10"/>
  <c r="S10"/>
  <c r="P10"/>
  <c r="K10"/>
  <c r="H10"/>
  <c r="E10"/>
  <c r="AE35"/>
  <c r="AC35"/>
  <c r="Z35"/>
  <c r="X35"/>
  <c r="U35"/>
  <c r="S35"/>
  <c r="P35"/>
  <c r="K35"/>
  <c r="H35"/>
  <c r="E35"/>
  <c r="AE30"/>
  <c r="AC30"/>
  <c r="Z30"/>
  <c r="X30"/>
  <c r="U30"/>
  <c r="S30"/>
  <c r="P30"/>
  <c r="M30"/>
  <c r="K30"/>
  <c r="H30"/>
  <c r="E30"/>
  <c r="AE42"/>
  <c r="AC42"/>
  <c r="Z42"/>
  <c r="X42"/>
  <c r="U42"/>
  <c r="S42"/>
  <c r="P42"/>
  <c r="M42"/>
  <c r="K42"/>
  <c r="H42"/>
  <c r="E42"/>
  <c r="AE26"/>
  <c r="AC26"/>
  <c r="Z26"/>
  <c r="X26"/>
  <c r="U26"/>
  <c r="S26"/>
  <c r="P26"/>
  <c r="M26"/>
  <c r="K26"/>
  <c r="H26"/>
  <c r="E26"/>
  <c r="AE13"/>
  <c r="AC13"/>
  <c r="Z13"/>
  <c r="X13"/>
  <c r="U13"/>
  <c r="S13"/>
  <c r="P13"/>
  <c r="M13"/>
  <c r="K13"/>
  <c r="H13"/>
  <c r="E13"/>
  <c r="AE67"/>
  <c r="AC67"/>
  <c r="Z67"/>
  <c r="X67"/>
  <c r="U67"/>
  <c r="S67"/>
  <c r="P67"/>
  <c r="M67"/>
  <c r="K67"/>
  <c r="H67"/>
  <c r="E67"/>
  <c r="AE28"/>
  <c r="AC28"/>
  <c r="Z28"/>
  <c r="X28"/>
  <c r="U28"/>
  <c r="S28"/>
  <c r="P28"/>
  <c r="K28"/>
  <c r="H28"/>
  <c r="E28"/>
  <c r="AE57"/>
  <c r="AC57"/>
  <c r="Z57"/>
  <c r="X57"/>
  <c r="U57"/>
  <c r="S57"/>
  <c r="P57"/>
  <c r="M57"/>
  <c r="K57"/>
  <c r="H57"/>
  <c r="E57"/>
  <c r="AE40"/>
  <c r="AC40"/>
  <c r="Z40"/>
  <c r="X40"/>
  <c r="U40"/>
  <c r="S40"/>
  <c r="P40"/>
  <c r="M40"/>
  <c r="K40"/>
  <c r="H40"/>
  <c r="E40"/>
  <c r="AE6"/>
  <c r="AC6"/>
  <c r="Z6"/>
  <c r="X6"/>
  <c r="U6"/>
  <c r="S6"/>
  <c r="P6"/>
  <c r="M6"/>
  <c r="K6"/>
  <c r="H6"/>
  <c r="E6"/>
  <c r="AE64"/>
  <c r="AC64"/>
  <c r="Z64"/>
  <c r="X64"/>
  <c r="U64"/>
  <c r="S64"/>
  <c r="P64"/>
  <c r="M64"/>
  <c r="K64"/>
  <c r="H64"/>
  <c r="E64"/>
  <c r="AE17"/>
  <c r="AC17"/>
  <c r="Z17"/>
  <c r="X17"/>
  <c r="U17"/>
  <c r="S17"/>
  <c r="P17"/>
  <c r="M17"/>
  <c r="K17"/>
  <c r="H17"/>
  <c r="E17"/>
  <c r="AE29"/>
  <c r="AC29"/>
  <c r="Z29"/>
  <c r="X29"/>
  <c r="U29"/>
  <c r="S29"/>
  <c r="P29"/>
  <c r="M29"/>
  <c r="K29"/>
  <c r="H29"/>
  <c r="E29"/>
  <c r="AE23"/>
  <c r="AC23"/>
  <c r="Z23"/>
  <c r="X23"/>
  <c r="U23"/>
  <c r="S23"/>
  <c r="P23"/>
  <c r="M23"/>
  <c r="K23"/>
  <c r="H23"/>
  <c r="E23"/>
  <c r="V37" i="8"/>
  <c r="V38" s="1"/>
  <c r="Q37"/>
  <c r="Q38" s="1"/>
  <c r="L37"/>
  <c r="L38" s="1"/>
  <c r="Z18"/>
  <c r="X18"/>
  <c r="U18"/>
  <c r="S18"/>
  <c r="P18"/>
  <c r="N18"/>
  <c r="K18"/>
  <c r="H18"/>
  <c r="E18"/>
  <c r="Z9"/>
  <c r="X9"/>
  <c r="U9"/>
  <c r="S9"/>
  <c r="P9"/>
  <c r="N9"/>
  <c r="K9"/>
  <c r="H9"/>
  <c r="E9"/>
  <c r="Z3"/>
  <c r="X3"/>
  <c r="U3"/>
  <c r="S3"/>
  <c r="P3"/>
  <c r="N3"/>
  <c r="K3"/>
  <c r="H3"/>
  <c r="AA3" s="1"/>
  <c r="E3"/>
  <c r="Z6"/>
  <c r="X6"/>
  <c r="U6"/>
  <c r="S6"/>
  <c r="P6"/>
  <c r="N6"/>
  <c r="K6"/>
  <c r="H6"/>
  <c r="E6"/>
  <c r="Z34"/>
  <c r="X34"/>
  <c r="U34"/>
  <c r="S34"/>
  <c r="P34"/>
  <c r="N34"/>
  <c r="K34"/>
  <c r="H34"/>
  <c r="AA34" s="1"/>
  <c r="E34"/>
  <c r="Z32"/>
  <c r="X32"/>
  <c r="U32"/>
  <c r="S32"/>
  <c r="P32"/>
  <c r="N32"/>
  <c r="K32"/>
  <c r="H32"/>
  <c r="E32"/>
  <c r="Z35"/>
  <c r="X35"/>
  <c r="U35"/>
  <c r="S35"/>
  <c r="P35"/>
  <c r="N35"/>
  <c r="K35"/>
  <c r="H35"/>
  <c r="AA35" s="1"/>
  <c r="E35"/>
  <c r="Z31"/>
  <c r="X31"/>
  <c r="U31"/>
  <c r="S31"/>
  <c r="P31"/>
  <c r="N31"/>
  <c r="K31"/>
  <c r="H31"/>
  <c r="E31"/>
  <c r="Z29"/>
  <c r="X29"/>
  <c r="U29"/>
  <c r="S29"/>
  <c r="P29"/>
  <c r="N29"/>
  <c r="K29"/>
  <c r="H29"/>
  <c r="AA29" s="1"/>
  <c r="E29"/>
  <c r="Z11"/>
  <c r="X11"/>
  <c r="U11"/>
  <c r="S11"/>
  <c r="P11"/>
  <c r="N11"/>
  <c r="K11"/>
  <c r="H11"/>
  <c r="E11"/>
  <c r="Z13"/>
  <c r="X13"/>
  <c r="U13"/>
  <c r="S13"/>
  <c r="P13"/>
  <c r="N13"/>
  <c r="K13"/>
  <c r="H13"/>
  <c r="AA13" s="1"/>
  <c r="E13"/>
  <c r="Z14"/>
  <c r="X14"/>
  <c r="U14"/>
  <c r="S14"/>
  <c r="P14"/>
  <c r="N14"/>
  <c r="K14"/>
  <c r="H14"/>
  <c r="E14"/>
  <c r="Z10"/>
  <c r="X10"/>
  <c r="U10"/>
  <c r="S10"/>
  <c r="P10"/>
  <c r="N10"/>
  <c r="K10"/>
  <c r="H10"/>
  <c r="AA10" s="1"/>
  <c r="E10"/>
  <c r="Z15"/>
  <c r="X15"/>
  <c r="U15"/>
  <c r="S15"/>
  <c r="P15"/>
  <c r="N15"/>
  <c r="K15"/>
  <c r="H15"/>
  <c r="E15"/>
  <c r="Z12"/>
  <c r="X12"/>
  <c r="U12"/>
  <c r="S12"/>
  <c r="P12"/>
  <c r="N12"/>
  <c r="K12"/>
  <c r="H12"/>
  <c r="AA12" s="1"/>
  <c r="E12"/>
  <c r="Z4"/>
  <c r="X4"/>
  <c r="U4"/>
  <c r="S4"/>
  <c r="P4"/>
  <c r="N4"/>
  <c r="K4"/>
  <c r="H4"/>
  <c r="E4"/>
  <c r="Z19"/>
  <c r="X19"/>
  <c r="U19"/>
  <c r="S19"/>
  <c r="P19"/>
  <c r="N19"/>
  <c r="K19"/>
  <c r="H19"/>
  <c r="AA19" s="1"/>
  <c r="E19"/>
  <c r="Z8"/>
  <c r="X8"/>
  <c r="U8"/>
  <c r="S8"/>
  <c r="P8"/>
  <c r="N8"/>
  <c r="K8"/>
  <c r="H8"/>
  <c r="E8"/>
  <c r="Z36"/>
  <c r="X36"/>
  <c r="U36"/>
  <c r="S36"/>
  <c r="P36"/>
  <c r="N36"/>
  <c r="K36"/>
  <c r="H36"/>
  <c r="AA36" s="1"/>
  <c r="E36"/>
  <c r="Z7"/>
  <c r="X7"/>
  <c r="U7"/>
  <c r="S7"/>
  <c r="P7"/>
  <c r="N7"/>
  <c r="K7"/>
  <c r="H7"/>
  <c r="E7"/>
  <c r="Z24"/>
  <c r="X24"/>
  <c r="U24"/>
  <c r="S24"/>
  <c r="P24"/>
  <c r="N24"/>
  <c r="K24"/>
  <c r="H24"/>
  <c r="AA24" s="1"/>
  <c r="E24"/>
  <c r="Z25"/>
  <c r="X25"/>
  <c r="U25"/>
  <c r="S25"/>
  <c r="P25"/>
  <c r="N25"/>
  <c r="K25"/>
  <c r="H25"/>
  <c r="E25"/>
  <c r="Z16"/>
  <c r="X16"/>
  <c r="U16"/>
  <c r="S16"/>
  <c r="P16"/>
  <c r="N16"/>
  <c r="K16"/>
  <c r="H16"/>
  <c r="AA16" s="1"/>
  <c r="E16"/>
  <c r="Z22"/>
  <c r="X22"/>
  <c r="U22"/>
  <c r="S22"/>
  <c r="P22"/>
  <c r="N22"/>
  <c r="K22"/>
  <c r="H22"/>
  <c r="E22"/>
  <c r="Z27"/>
  <c r="X27"/>
  <c r="U27"/>
  <c r="S27"/>
  <c r="P27"/>
  <c r="N27"/>
  <c r="K27"/>
  <c r="H27"/>
  <c r="AA27" s="1"/>
  <c r="E27"/>
  <c r="Z33"/>
  <c r="X33"/>
  <c r="U33"/>
  <c r="S33"/>
  <c r="P33"/>
  <c r="N33"/>
  <c r="K33"/>
  <c r="H33"/>
  <c r="E33"/>
  <c r="Z23"/>
  <c r="X23"/>
  <c r="U23"/>
  <c r="S23"/>
  <c r="P23"/>
  <c r="N23"/>
  <c r="K23"/>
  <c r="H23"/>
  <c r="AA23" s="1"/>
  <c r="E23"/>
  <c r="Z30"/>
  <c r="X30"/>
  <c r="U30"/>
  <c r="S30"/>
  <c r="P30"/>
  <c r="N30"/>
  <c r="K30"/>
  <c r="H30"/>
  <c r="E30"/>
  <c r="Z21"/>
  <c r="X21"/>
  <c r="U21"/>
  <c r="S21"/>
  <c r="P21"/>
  <c r="N21"/>
  <c r="K21"/>
  <c r="H21"/>
  <c r="AA21" s="1"/>
  <c r="E21"/>
  <c r="Z26"/>
  <c r="X26"/>
  <c r="U26"/>
  <c r="S26"/>
  <c r="P26"/>
  <c r="N26"/>
  <c r="K26"/>
  <c r="H26"/>
  <c r="E26"/>
  <c r="Z28"/>
  <c r="X28"/>
  <c r="U28"/>
  <c r="S28"/>
  <c r="P28"/>
  <c r="N28"/>
  <c r="K28"/>
  <c r="H28"/>
  <c r="AA28" s="1"/>
  <c r="E28"/>
  <c r="Z5"/>
  <c r="X5"/>
  <c r="U5"/>
  <c r="S5"/>
  <c r="P5"/>
  <c r="N5"/>
  <c r="K5"/>
  <c r="H5"/>
  <c r="E5"/>
  <c r="Z20"/>
  <c r="X20"/>
  <c r="U20"/>
  <c r="S20"/>
  <c r="P20"/>
  <c r="N20"/>
  <c r="K20"/>
  <c r="H20"/>
  <c r="AA20" s="1"/>
  <c r="E20"/>
  <c r="Z17"/>
  <c r="X17"/>
  <c r="U17"/>
  <c r="S17"/>
  <c r="P17"/>
  <c r="N17"/>
  <c r="K17"/>
  <c r="H17"/>
  <c r="E17"/>
  <c r="AA2" i="10" l="1"/>
  <c r="AA9"/>
  <c r="AA18"/>
  <c r="AA39"/>
  <c r="AA41"/>
  <c r="AA45"/>
  <c r="AA58"/>
  <c r="AA64"/>
  <c r="AA76"/>
  <c r="AA79"/>
  <c r="AA83"/>
  <c r="AA85"/>
  <c r="AA88"/>
  <c r="AA90"/>
  <c r="AA93"/>
  <c r="AA95"/>
  <c r="AA97"/>
  <c r="AA100"/>
  <c r="AF33" i="9"/>
  <c r="AF13"/>
  <c r="AF42"/>
  <c r="AF3"/>
  <c r="AF69"/>
  <c r="AF55"/>
  <c r="AF31"/>
  <c r="AF32"/>
  <c r="AF53"/>
  <c r="AF67"/>
  <c r="AF40"/>
  <c r="AF10"/>
  <c r="AF66"/>
  <c r="AF21"/>
  <c r="AF46"/>
  <c r="AF65"/>
  <c r="AF18"/>
  <c r="AF29"/>
  <c r="AF17"/>
  <c r="AF6"/>
  <c r="AF57"/>
  <c r="AF28"/>
  <c r="AF26"/>
  <c r="AF30"/>
  <c r="AF35"/>
  <c r="AF50"/>
  <c r="AF49"/>
  <c r="AF63"/>
  <c r="AF62"/>
  <c r="AF60"/>
  <c r="AF45"/>
  <c r="AF37"/>
  <c r="AF24"/>
  <c r="AF12"/>
  <c r="AF59"/>
  <c r="AF41"/>
  <c r="AF61"/>
  <c r="AF5"/>
  <c r="AF47"/>
  <c r="AF14"/>
  <c r="AF58"/>
  <c r="AF19"/>
  <c r="AF9"/>
  <c r="AF20"/>
  <c r="AF15"/>
  <c r="AF8"/>
  <c r="AF54"/>
  <c r="AF25"/>
  <c r="AF27"/>
  <c r="AF71"/>
  <c r="AF22"/>
  <c r="AF68"/>
  <c r="AF51"/>
  <c r="AF38"/>
  <c r="AF56"/>
  <c r="AF4"/>
  <c r="AF43"/>
  <c r="AF23"/>
  <c r="AF64"/>
  <c r="AF72"/>
  <c r="AF16"/>
  <c r="AF48"/>
  <c r="AF7"/>
  <c r="AF44"/>
  <c r="AF52"/>
  <c r="AF11"/>
  <c r="AF70"/>
  <c r="AF34"/>
  <c r="AF39"/>
  <c r="AF36"/>
  <c r="AA17" i="8"/>
  <c r="AA5"/>
  <c r="AA26"/>
  <c r="AA30"/>
  <c r="AA33"/>
  <c r="AA22"/>
  <c r="AA25"/>
  <c r="AA7"/>
  <c r="AA8"/>
  <c r="AA4"/>
  <c r="AA15"/>
  <c r="AA14"/>
  <c r="AA11"/>
  <c r="AA31"/>
  <c r="AA32"/>
  <c r="AA6"/>
  <c r="AA9"/>
  <c r="AA18"/>
</calcChain>
</file>

<file path=xl/sharedStrings.xml><?xml version="1.0" encoding="utf-8"?>
<sst xmlns="http://schemas.openxmlformats.org/spreadsheetml/2006/main" count="295" uniqueCount="147">
  <si>
    <t>АСУ</t>
  </si>
  <si>
    <t>Автом. и телем. на ж.д.тр.</t>
  </si>
  <si>
    <t>Бух.учет и статистика</t>
  </si>
  <si>
    <t>Вагоны и вагонное хозяйство</t>
  </si>
  <si>
    <t>Вычислительные системы и сети</t>
  </si>
  <si>
    <t>Гражд.право и гражд.процесс</t>
  </si>
  <si>
    <t>Документоведение и документационное обеспечение управления</t>
  </si>
  <si>
    <t>Ж,д, автоматика, телемеханика и связь</t>
  </si>
  <si>
    <t>Жел.дор.станции и узлы</t>
  </si>
  <si>
    <t>Здания и сооружения на тр-те</t>
  </si>
  <si>
    <t>Изыскания и проект.ж.д.</t>
  </si>
  <si>
    <t>Инновационные технологии</t>
  </si>
  <si>
    <t>Информационные технологии</t>
  </si>
  <si>
    <t>Интеллектуальные транспортные системы</t>
  </si>
  <si>
    <t>Логистика и упр-ие трансп.системами</t>
  </si>
  <si>
    <t>Логист.транс.сис-мы и технологии</t>
  </si>
  <si>
    <t>Локомотивы и лок.хоз-во</t>
  </si>
  <si>
    <t>Международный бизнес</t>
  </si>
  <si>
    <t>Менеджмент качества</t>
  </si>
  <si>
    <t>Мосты</t>
  </si>
  <si>
    <t>Нетяговый подвижной состав</t>
  </si>
  <si>
    <t>Орг-ция,техн-ия и упр-ие строительством</t>
  </si>
  <si>
    <t>Правовое регулирование и экономика таможенного дела</t>
  </si>
  <si>
    <t>Подземные сооружения</t>
  </si>
  <si>
    <t>Пут.,стр.маш и робототехн.комплексы</t>
  </si>
  <si>
    <t>Путь и путевое хозяйство</t>
  </si>
  <si>
    <t>Радиотехника и электросвязь</t>
  </si>
  <si>
    <t>Сервис и туризм</t>
  </si>
  <si>
    <t>Строительство автомобильных дорог</t>
  </si>
  <si>
    <t>С-мы авт.проект.транс.конст.и сооружений</t>
  </si>
  <si>
    <t>Строит.конструкции,здания и сооружения</t>
  </si>
  <si>
    <t>Строит.материалы и технологии</t>
  </si>
  <si>
    <t xml:space="preserve">Строительство ж.д.,мостов и тр. тоннелей  </t>
  </si>
  <si>
    <t>Безопасность жизнедеятельности</t>
  </si>
  <si>
    <t>Вычислит. Техника</t>
  </si>
  <si>
    <t>Лингвистика</t>
  </si>
  <si>
    <t>Машиновед., проектир., станд-я и сертиф-я</t>
  </si>
  <si>
    <t>Менеджмент</t>
  </si>
  <si>
    <t>Менеджмент в спорте</t>
  </si>
  <si>
    <t>Политология,история и соц.технологии</t>
  </si>
  <si>
    <t>Прикладная математика 1</t>
  </si>
  <si>
    <t>Психол., соц., гос., и муниц.упр-ие</t>
  </si>
  <si>
    <t>Теплоэнергетика ж.д. тр-та</t>
  </si>
  <si>
    <t>Теплоэнерг. и водоснабж. на ж.д. тр-те</t>
  </si>
  <si>
    <t>№</t>
  </si>
  <si>
    <t>Кафедры:</t>
  </si>
  <si>
    <t>Гуманитарные, Общепрофессиональные</t>
  </si>
  <si>
    <t>Иностранные языки</t>
  </si>
  <si>
    <t>Иностранные языки 2</t>
  </si>
  <si>
    <t>Иностранные языки 3</t>
  </si>
  <si>
    <t>Иностранные языки 4</t>
  </si>
  <si>
    <t>Общественные науки</t>
  </si>
  <si>
    <t>Природоресурсное право и предпринимат.право</t>
  </si>
  <si>
    <t>Теология</t>
  </si>
  <si>
    <t>Теория права и конституц.право</t>
  </si>
  <si>
    <t>Транспортное право</t>
  </si>
  <si>
    <t>Физич. культура ИТТСУ</t>
  </si>
  <si>
    <t xml:space="preserve">Физич. культура ИУИТ </t>
  </si>
  <si>
    <t>Физич. культура ИЭФ</t>
  </si>
  <si>
    <t>Физич. культура ЮИ</t>
  </si>
  <si>
    <t>Физическая культура ИПСС</t>
  </si>
  <si>
    <t>Философия и культурология</t>
  </si>
  <si>
    <t>Философия,социология и история</t>
  </si>
  <si>
    <t>Финансово-правовые дисциплины</t>
  </si>
  <si>
    <t>Эконом.теория и мир. экономика</t>
  </si>
  <si>
    <t>Высшая и прикладная математика</t>
  </si>
  <si>
    <t>Высшая математика</t>
  </si>
  <si>
    <t>Геодезия,геоинформатика  и навигация</t>
  </si>
  <si>
    <t>Гидравлика и водоснабжение</t>
  </si>
  <si>
    <t>Естественнонаучные дисциплины</t>
  </si>
  <si>
    <t>Математический анализ</t>
  </si>
  <si>
    <t>Начертат. и прикладная геометрия</t>
  </si>
  <si>
    <t>Математика</t>
  </si>
  <si>
    <t>Строительная механика</t>
  </si>
  <si>
    <t>Теорет.и прикладная механика</t>
  </si>
  <si>
    <t>Теоретическая механика</t>
  </si>
  <si>
    <t>Теорет. основы электротехники</t>
  </si>
  <si>
    <t>Физика</t>
  </si>
  <si>
    <t>Физика и химия</t>
  </si>
  <si>
    <t>Лингводидактика</t>
  </si>
  <si>
    <t>Иностранные языки 5</t>
  </si>
  <si>
    <t>Организация и правовое регулирование  тамож. дела</t>
  </si>
  <si>
    <t>Международные отношения и геополитика транспорта</t>
  </si>
  <si>
    <t>Техн.трансп.машиностроения и ремонта подвижного состава</t>
  </si>
  <si>
    <t>Техносферная безопасность</t>
  </si>
  <si>
    <t>Транспортный бизнес</t>
  </si>
  <si>
    <t>Тяговой подвижной состав</t>
  </si>
  <si>
    <t>Уголовно-правовые дисциплины</t>
  </si>
  <si>
    <t>Упр-ие и информатика  в техн.системах</t>
  </si>
  <si>
    <t>Упр-ие эксплут.работой и безоп.на трансп.</t>
  </si>
  <si>
    <t>Учет, анализ и аудит</t>
  </si>
  <si>
    <t>Финансы и кредит</t>
  </si>
  <si>
    <t>Экономика и упр-ие на транспорте</t>
  </si>
  <si>
    <t>Экономика труда и упр-ие чел.ресурсами</t>
  </si>
  <si>
    <t>Экономика,финансы и упр-ие на транспорте</t>
  </si>
  <si>
    <t>Экономическая информатика</t>
  </si>
  <si>
    <t>Экономическая теория</t>
  </si>
  <si>
    <t>Эксплуатация ж.д.</t>
  </si>
  <si>
    <t>Электрификация и электроснабжение</t>
  </si>
  <si>
    <t>Электрическая тяга</t>
  </si>
  <si>
    <t>Электроника и защита информации</t>
  </si>
  <si>
    <t>Электротехника,метрология и энергоэнергетика</t>
  </si>
  <si>
    <t>Энергоснабжение ж.д.</t>
  </si>
  <si>
    <t>Экономика,орг-ия произв-ва и менеджмент</t>
  </si>
  <si>
    <t>Химия и инженерная экология</t>
  </si>
  <si>
    <t>Значение рейтинга кафедры в соответствующей группе</t>
  </si>
  <si>
    <t>Объем НИОКР кафедры (тыс.руб.) за календарный год</t>
  </si>
  <si>
    <t>Среднее кол-во статей зав.кафедрами МИИТ, опубликованных в журналах ВАК за 5 лет</t>
  </si>
  <si>
    <t>Доля кол-ва статей зав. кафедрой, опубликованныхз в журналах ВАК за 5 лет в среднем кол-ве статей зав. кафедрами МИИТ, опубликованных в журналах ВАК за 5 лет</t>
  </si>
  <si>
    <t>Доля кол-ва статей зав. кафедрой, опубликованных в журналах ВАК за 5 лет в общем кол-ве статей, опубликованных в журналах ВАК за 5 лет</t>
  </si>
  <si>
    <t>Общее кол-во статей, преподавателей кафедры, опубликованных в журналах ВАК за 5 лет</t>
  </si>
  <si>
    <t>Кол-во статей зав. кафедрой,опубликованных в журналах ВАК за 5 лет</t>
  </si>
  <si>
    <t>Доля НИОКР под руководством зав. кафедрой в среднем объеме НИОКР зав. кафедрами МИИТа за календарный год</t>
  </si>
  <si>
    <t>Средний объем НИОКР зав. кафедрами МИИТа за календарный год</t>
  </si>
  <si>
    <t>Доля НИОКР по руководством зав. кафедрой в общем объеме НИОКР кафедры за календарный год</t>
  </si>
  <si>
    <t>Объем НИОКР под руководством зав. кафедрой (тыс.руб.) за календарный год</t>
  </si>
  <si>
    <t>Доля нагрузки (по индивидуальному плану штатного преподавателя) по руководству квалификационными работами студентов (приведенной к одной ставке)в средней нагрузке по руководству квалификационными работами студентов (приведенной к одной ставке) зав. кафедрами МИИТа, за календарный год</t>
  </si>
  <si>
    <t>Средняя нагрузка (по индивидуальному плану штатного преподавателя) по руководству квалификационными работами студентов зав. кафедрами МИИТа (приведенная к одной ставке) за календарный год</t>
  </si>
  <si>
    <t>Объем ангрузки (по индивидуальному плану штатного преподавателя) зав. кафедрой по руководству квалификационными работами студентов (приведенный к одной ставке) ( в часах) за календарный год</t>
  </si>
  <si>
    <t>Доля нагрузки (по индивидуальному плану штатного преподавателя)зав. кафедрой по руководству квалификационными работами студентов в общей нагрузке зав. кафедрой, за календарный год</t>
  </si>
  <si>
    <t>Объем нагрузки (по индивидуальному плану штатного преподавателя) зав. кафедрой по руководству квалификационными работами студентов ( в часах) за календарный год</t>
  </si>
  <si>
    <t>Доля лекц. нагрузки (по индивидуальному плану штатного преподавателя) (приведенная к одной ставке) зав. кафедрой в средней лекц. нагрузке зав. кафедрами МИИТа (приведенной к одной ставке), за календарный год</t>
  </si>
  <si>
    <t>Средняя лекц. нагрузка (по индивидуальному плану штатного преподавателя) зав.кафедрами МИИТа (приведенная к одной ставке) за календарный год</t>
  </si>
  <si>
    <t>Объем лекц. нагрузки (по индивидуальному плану штатного преподавателя)зав. кафедрой (в часах) (приведенный к одной ставке) за календарный год</t>
  </si>
  <si>
    <t>Общий объем нагрузки (по индивидуальному плану штатного преподавателя) зав. кафедрой ( в часах)за календарный год</t>
  </si>
  <si>
    <t>Объем лекц. нагрузки (по индивидуальному плану штатного преподавателя) зав.кафедрой (в часах) за календарный год</t>
  </si>
  <si>
    <t>Кол-во защит в установленные сроки аспирантов под руководством зав. кафедрой за 5 лет</t>
  </si>
  <si>
    <t>Кол-во аспирантов, руководимых зав.кафедрой, за 5 лет</t>
  </si>
  <si>
    <t>Доля защит в установленные сроки в общем кол-ве аспирантов, руководимых зав.кафедрой за 5 лет</t>
  </si>
  <si>
    <t>Доля зашит в установленные сроки в среднем кол-ве защит в установленные сроки аспирантов, руководимых зав. кафедрами МИИТа за 5 лет</t>
  </si>
  <si>
    <t>Итоговый результат оценки деятельности зав. Кафедрами</t>
  </si>
  <si>
    <t>Среднее кол-во защит в установленные сроки аспирантов под руководством зав. кафедрами за 5 лет по МИИТу</t>
  </si>
  <si>
    <t>Среднее значение рейтинга кафедр соответствующей группы</t>
  </si>
  <si>
    <t>Приведенное значение рейтинга кафедры в итоговом рейтинге учебных подразделений университета в календарном году (К1)</t>
  </si>
  <si>
    <t>Доля лекц. нагрузки (по индивидуальному плану штатного преподавателя) в общей нагрузке зав. кафедрой, за календарный год(К2)</t>
  </si>
  <si>
    <t>Доля лекц. нагрузки (по индивидуальному плану штатного преподавателя) (приведенная к одной ставке) зав. кафедрой в средней лекц. нагрузке зав. кафедрами МИИТа (приведенной к одной ставке), за календарный год (к3)</t>
  </si>
  <si>
    <t>Доля НИОКР по руководством зав. кафедрой в общем объеме НИОКР кафедры за календарный год (К6)</t>
  </si>
  <si>
    <t>Доля НИОКР под руководством зав. кафедрой в среднем объеме НИОКР зав. кафедрами МИИТа за календарный год(К7)</t>
  </si>
  <si>
    <t>Доля кол-ва статей зав. кафедрой, опубликованных в журналах ВАК за 5 лет в общем кол-ве статей, опубликованных в журналах ВАК за 5 лет (К8)</t>
  </si>
  <si>
    <t>Доля кол-ва статей зав. кафедрой, опубликованныхз в журналах ВАК за 5 лет в среднем кол-ве статей зав. кафедрами МИИТ, опубликованных в журналах ВАК за 5 лет (К9)</t>
  </si>
  <si>
    <t>Доля защит в установленные сроки в общем кол-ве аспирантов, руководимых зав.кафедрой за 5 лет (к10)</t>
  </si>
  <si>
    <t>Доля зашит в установленные сроки в среднем кол-ве защит в установленные сроки аспирантов, руководимых зав. кафедрами МИИТа за 5 лет (К11)</t>
  </si>
  <si>
    <t>Итоговый результат оценки деятельности зав. кафедрами</t>
  </si>
  <si>
    <t>Приведенное значение рейтинга кафедры в итоговом рейтинге учебных подразделений университета в календарном году(К1)</t>
  </si>
  <si>
    <t>Доля лекц. нагрузки (по индивидуальному плану штатного преподавателя) в общей нагрузке зав. кафедрой, за календарный год (К2)</t>
  </si>
  <si>
    <t>Сопротивление материалов и строительная техника</t>
  </si>
  <si>
    <t>Экономика строит. бизнеса и управление собственностью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</si>
</sst>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rial Cyr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sz val="11"/>
      <color theme="1" tint="4.9989318521683403E-2"/>
      <name val="Calibri"/>
      <family val="2"/>
      <charset val="204"/>
      <scheme val="minor"/>
    </font>
    <font>
      <sz val="10"/>
      <color theme="1" tint="4.9989318521683403E-2"/>
      <name val="Arial Cyr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sz val="14"/>
      <name val="Arial"/>
      <family val="2"/>
    </font>
    <font>
      <sz val="14"/>
      <color indexed="8"/>
      <name val="Calibri"/>
      <family val="2"/>
    </font>
    <font>
      <sz val="14"/>
      <color theme="1" tint="4.9989318521683403E-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07">
    <xf numFmtId="0" fontId="0" fillId="0" borderId="0" xfId="0"/>
    <xf numFmtId="0" fontId="0" fillId="0" borderId="1" xfId="0" applyBorder="1" applyAlignment="1">
      <alignment wrapText="1"/>
    </xf>
    <xf numFmtId="0" fontId="1" fillId="0" borderId="1" xfId="1" applyFill="1" applyBorder="1" applyAlignment="1">
      <alignment wrapText="1"/>
    </xf>
    <xf numFmtId="0" fontId="1" fillId="0" borderId="1" xfId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1" xfId="0" applyFont="1" applyFill="1" applyBorder="1"/>
    <xf numFmtId="0" fontId="2" fillId="0" borderId="0" xfId="0" applyFont="1"/>
    <xf numFmtId="0" fontId="0" fillId="2" borderId="1" xfId="0" applyFill="1" applyBorder="1"/>
    <xf numFmtId="0" fontId="1" fillId="3" borderId="1" xfId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4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wrapText="1"/>
    </xf>
    <xf numFmtId="0" fontId="0" fillId="5" borderId="1" xfId="0" applyFill="1" applyBorder="1"/>
    <xf numFmtId="0" fontId="0" fillId="4" borderId="1" xfId="0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7" fillId="0" borderId="1" xfId="1" applyFont="1" applyBorder="1" applyAlignment="1">
      <alignment wrapText="1"/>
    </xf>
    <xf numFmtId="0" fontId="7" fillId="3" borderId="1" xfId="1" applyFont="1" applyFill="1" applyBorder="1" applyAlignment="1">
      <alignment horizontal="left" wrapText="1"/>
    </xf>
    <xf numFmtId="0" fontId="0" fillId="3" borderId="1" xfId="0" applyFont="1" applyFill="1" applyBorder="1" applyAlignment="1">
      <alignment wrapText="1"/>
    </xf>
    <xf numFmtId="0" fontId="8" fillId="0" borderId="1" xfId="1" applyFont="1" applyFill="1" applyBorder="1" applyAlignment="1">
      <alignment wrapText="1"/>
    </xf>
    <xf numFmtId="0" fontId="10" fillId="3" borderId="1" xfId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0" fillId="6" borderId="1" xfId="0" applyFill="1" applyBorder="1"/>
    <xf numFmtId="0" fontId="0" fillId="7" borderId="1" xfId="0" applyFill="1" applyBorder="1"/>
    <xf numFmtId="0" fontId="0" fillId="0" borderId="1" xfId="0" applyBorder="1" applyAlignment="1">
      <alignment horizontal="left" vertical="center" textRotation="60" wrapText="1"/>
    </xf>
    <xf numFmtId="0" fontId="0" fillId="0" borderId="1" xfId="0" applyBorder="1" applyAlignment="1">
      <alignment horizontal="left" vertical="center" textRotation="58" wrapText="1"/>
    </xf>
    <xf numFmtId="0" fontId="0" fillId="7" borderId="1" xfId="0" applyFill="1" applyBorder="1" applyAlignment="1">
      <alignment horizontal="left" vertical="center" textRotation="60" wrapText="1"/>
    </xf>
    <xf numFmtId="0" fontId="0" fillId="8" borderId="1" xfId="0" applyFill="1" applyBorder="1"/>
    <xf numFmtId="0" fontId="0" fillId="0" borderId="1" xfId="0" applyFill="1" applyBorder="1" applyAlignment="1">
      <alignment horizontal="left" vertical="center" textRotation="60" wrapText="1"/>
    </xf>
    <xf numFmtId="0" fontId="11" fillId="8" borderId="1" xfId="0" applyFont="1" applyFill="1" applyBorder="1" applyAlignment="1">
      <alignment horizontal="center" vertical="center" textRotation="60" wrapText="1"/>
    </xf>
    <xf numFmtId="0" fontId="0" fillId="6" borderId="1" xfId="0" applyFill="1" applyBorder="1" applyAlignment="1">
      <alignment wrapText="1"/>
    </xf>
    <xf numFmtId="0" fontId="1" fillId="6" borderId="1" xfId="1" applyFill="1" applyBorder="1" applyAlignment="1">
      <alignment wrapText="1"/>
    </xf>
    <xf numFmtId="0" fontId="10" fillId="0" borderId="1" xfId="1" applyFont="1" applyFill="1" applyBorder="1" applyAlignment="1">
      <alignment wrapText="1"/>
    </xf>
    <xf numFmtId="0" fontId="0" fillId="2" borderId="1" xfId="0" applyFill="1" applyBorder="1" applyAlignment="1">
      <alignment horizontal="left" vertical="center" textRotation="60" wrapText="1"/>
    </xf>
    <xf numFmtId="0" fontId="12" fillId="0" borderId="2" xfId="2" applyFont="1" applyBorder="1"/>
    <xf numFmtId="0" fontId="12" fillId="6" borderId="2" xfId="2" applyFont="1" applyFill="1" applyBorder="1"/>
    <xf numFmtId="0" fontId="0" fillId="3" borderId="0" xfId="0" applyFill="1"/>
    <xf numFmtId="0" fontId="0" fillId="3" borderId="1" xfId="0" applyFill="1" applyBorder="1" applyAlignment="1">
      <alignment horizontal="left" vertical="center" textRotation="60" wrapText="1"/>
    </xf>
    <xf numFmtId="0" fontId="0" fillId="6" borderId="0" xfId="0" applyFill="1"/>
    <xf numFmtId="0" fontId="0" fillId="0" borderId="0" xfId="0" applyAlignment="1">
      <alignment textRotation="90"/>
    </xf>
    <xf numFmtId="0" fontId="2" fillId="0" borderId="1" xfId="0" applyFont="1" applyBorder="1" applyAlignment="1">
      <alignment textRotation="90"/>
    </xf>
    <xf numFmtId="0" fontId="2" fillId="0" borderId="1" xfId="0" applyFont="1" applyBorder="1" applyAlignment="1">
      <alignment horizontal="left" vertical="center" textRotation="90" wrapText="1"/>
    </xf>
    <xf numFmtId="0" fontId="2" fillId="7" borderId="1" xfId="0" applyFont="1" applyFill="1" applyBorder="1" applyAlignment="1">
      <alignment horizontal="left" vertical="center" textRotation="90" wrapText="1"/>
    </xf>
    <xf numFmtId="0" fontId="2" fillId="0" borderId="1" xfId="0" applyFont="1" applyFill="1" applyBorder="1" applyAlignment="1">
      <alignment horizontal="left" vertical="center" textRotation="90" wrapText="1"/>
    </xf>
    <xf numFmtId="0" fontId="13" fillId="8" borderId="1" xfId="0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wrapText="1"/>
    </xf>
    <xf numFmtId="0" fontId="2" fillId="6" borderId="1" xfId="0" applyFont="1" applyFill="1" applyBorder="1"/>
    <xf numFmtId="2" fontId="2" fillId="6" borderId="1" xfId="0" applyNumberFormat="1" applyFont="1" applyFill="1" applyBorder="1"/>
    <xf numFmtId="0" fontId="15" fillId="0" borderId="2" xfId="2" applyFont="1" applyBorder="1"/>
    <xf numFmtId="0" fontId="15" fillId="6" borderId="2" xfId="2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7" borderId="1" xfId="0" applyFont="1" applyFill="1" applyBorder="1"/>
    <xf numFmtId="0" fontId="2" fillId="0" borderId="1" xfId="0" applyFont="1" applyBorder="1"/>
    <xf numFmtId="2" fontId="2" fillId="0" borderId="1" xfId="0" applyNumberFormat="1" applyFont="1" applyBorder="1"/>
    <xf numFmtId="2" fontId="2" fillId="3" borderId="1" xfId="0" applyNumberFormat="1" applyFont="1" applyFill="1" applyBorder="1"/>
    <xf numFmtId="0" fontId="2" fillId="8" borderId="1" xfId="0" applyFont="1" applyFill="1" applyBorder="1"/>
    <xf numFmtId="0" fontId="16" fillId="3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3" borderId="1" xfId="0" applyFont="1" applyFill="1" applyBorder="1" applyAlignment="1">
      <alignment wrapText="1" shrinkToFit="1"/>
    </xf>
    <xf numFmtId="0" fontId="17" fillId="0" borderId="0" xfId="0" applyFont="1"/>
    <xf numFmtId="0" fontId="17" fillId="0" borderId="1" xfId="0" applyFont="1" applyBorder="1"/>
    <xf numFmtId="0" fontId="17" fillId="0" borderId="1" xfId="0" applyFont="1" applyBorder="1" applyAlignment="1">
      <alignment textRotation="90"/>
    </xf>
    <xf numFmtId="0" fontId="17" fillId="0" borderId="1" xfId="0" applyFont="1" applyBorder="1" applyAlignment="1">
      <alignment horizontal="left" vertical="center" textRotation="90" wrapText="1"/>
    </xf>
    <xf numFmtId="0" fontId="17" fillId="7" borderId="1" xfId="0" applyFont="1" applyFill="1" applyBorder="1" applyAlignment="1">
      <alignment horizontal="left" vertical="center" textRotation="90" wrapText="1"/>
    </xf>
    <xf numFmtId="0" fontId="17" fillId="0" borderId="1" xfId="0" applyFont="1" applyFill="1" applyBorder="1" applyAlignment="1">
      <alignment horizontal="left" vertical="center" textRotation="90" wrapText="1"/>
    </xf>
    <xf numFmtId="0" fontId="17" fillId="6" borderId="1" xfId="0" applyFont="1" applyFill="1" applyBorder="1"/>
    <xf numFmtId="2" fontId="17" fillId="6" borderId="1" xfId="0" applyNumberFormat="1" applyFont="1" applyFill="1" applyBorder="1"/>
    <xf numFmtId="0" fontId="17" fillId="3" borderId="1" xfId="0" applyFont="1" applyFill="1" applyBorder="1" applyAlignment="1">
      <alignment wrapText="1"/>
    </xf>
    <xf numFmtId="0" fontId="17" fillId="3" borderId="1" xfId="0" applyFont="1" applyFill="1" applyBorder="1"/>
    <xf numFmtId="0" fontId="17" fillId="7" borderId="1" xfId="0" applyFont="1" applyFill="1" applyBorder="1"/>
    <xf numFmtId="2" fontId="17" fillId="0" borderId="1" xfId="0" applyNumberFormat="1" applyFont="1" applyBorder="1"/>
    <xf numFmtId="2" fontId="17" fillId="3" borderId="1" xfId="0" applyNumberFormat="1" applyFont="1" applyFill="1" applyBorder="1"/>
    <xf numFmtId="0" fontId="18" fillId="3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7" fillId="6" borderId="1" xfId="0" applyFont="1" applyFill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6" borderId="1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19" fillId="3" borderId="1" xfId="0" applyFont="1" applyFill="1" applyBorder="1" applyAlignment="1">
      <alignment wrapText="1"/>
    </xf>
    <xf numFmtId="0" fontId="19" fillId="0" borderId="1" xfId="0" applyFont="1" applyBorder="1" applyAlignment="1">
      <alignment wrapText="1"/>
    </xf>
    <xf numFmtId="0" fontId="19" fillId="3" borderId="1" xfId="0" applyFont="1" applyFill="1" applyBorder="1" applyAlignment="1">
      <alignment wrapText="1" shrinkToFit="1"/>
    </xf>
    <xf numFmtId="0" fontId="20" fillId="0" borderId="1" xfId="2" applyFont="1" applyBorder="1"/>
    <xf numFmtId="0" fontId="20" fillId="6" borderId="1" xfId="2" applyFont="1" applyFill="1" applyBorder="1"/>
    <xf numFmtId="0" fontId="17" fillId="0" borderId="1" xfId="0" applyFont="1" applyFill="1" applyBorder="1" applyAlignment="1">
      <alignment horizontal="center" vertical="center" textRotation="90" wrapText="1"/>
    </xf>
    <xf numFmtId="0" fontId="17" fillId="0" borderId="1" xfId="0" applyFont="1" applyFill="1" applyBorder="1"/>
    <xf numFmtId="0" fontId="17" fillId="0" borderId="0" xfId="0" applyFont="1" applyFill="1"/>
    <xf numFmtId="0" fontId="17" fillId="0" borderId="1" xfId="1" applyFont="1" applyFill="1" applyBorder="1" applyAlignment="1">
      <alignment wrapText="1"/>
    </xf>
    <xf numFmtId="0" fontId="19" fillId="0" borderId="1" xfId="1" applyFont="1" applyFill="1" applyBorder="1" applyAlignment="1">
      <alignment wrapText="1"/>
    </xf>
    <xf numFmtId="0" fontId="19" fillId="3" borderId="1" xfId="1" applyFont="1" applyFill="1" applyBorder="1" applyAlignment="1">
      <alignment wrapText="1"/>
    </xf>
    <xf numFmtId="0" fontId="19" fillId="0" borderId="1" xfId="1" applyFont="1" applyBorder="1" applyAlignment="1">
      <alignment wrapText="1"/>
    </xf>
    <xf numFmtId="0" fontId="19" fillId="6" borderId="1" xfId="1" applyFont="1" applyFill="1" applyBorder="1" applyAlignment="1">
      <alignment wrapText="1"/>
    </xf>
    <xf numFmtId="0" fontId="21" fillId="3" borderId="1" xfId="1" applyFont="1" applyFill="1" applyBorder="1" applyAlignment="1">
      <alignment horizontal="left" wrapText="1"/>
    </xf>
    <xf numFmtId="0" fontId="18" fillId="0" borderId="1" xfId="1" applyFont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18" fillId="3" borderId="1" xfId="1" applyFont="1" applyFill="1" applyBorder="1" applyAlignment="1">
      <alignment wrapText="1"/>
    </xf>
    <xf numFmtId="0" fontId="21" fillId="0" borderId="1" xfId="1" applyFont="1" applyBorder="1" applyAlignment="1">
      <alignment wrapText="1"/>
    </xf>
    <xf numFmtId="0" fontId="17" fillId="4" borderId="1" xfId="0" applyFont="1" applyFill="1" applyBorder="1" applyAlignment="1">
      <alignment wrapText="1"/>
    </xf>
    <xf numFmtId="0" fontId="18" fillId="0" borderId="1" xfId="1" applyFont="1" applyFill="1" applyBorder="1" applyAlignment="1">
      <alignment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AB38"/>
  <sheetViews>
    <sheetView view="pageBreakPreview" zoomScale="60" zoomScaleNormal="85" workbookViewId="0">
      <selection activeCell="F2" sqref="F2"/>
    </sheetView>
  </sheetViews>
  <sheetFormatPr defaultRowHeight="15"/>
  <cols>
    <col min="1" max="1" width="4" customWidth="1"/>
    <col min="2" max="2" width="27" customWidth="1"/>
    <col min="3" max="4" width="8.140625" customWidth="1"/>
    <col min="5" max="5" width="13.140625" customWidth="1"/>
    <col min="6" max="6" width="12.7109375" customWidth="1"/>
    <col min="7" max="7" width="13.28515625" customWidth="1"/>
    <col min="8" max="8" width="13.42578125" customWidth="1"/>
    <col min="9" max="9" width="16.42578125" customWidth="1"/>
    <col min="10" max="10" width="12" bestFit="1" customWidth="1"/>
    <col min="11" max="11" width="15.5703125" bestFit="1" customWidth="1"/>
    <col min="12" max="12" width="7.85546875" customWidth="1"/>
    <col min="13" max="13" width="7.5703125" customWidth="1"/>
    <col min="14" max="14" width="10.85546875" customWidth="1"/>
    <col min="15" max="15" width="7.5703125" customWidth="1"/>
    <col min="16" max="16" width="11.28515625" customWidth="1"/>
    <col min="17" max="17" width="9.7109375" customWidth="1"/>
    <col min="18" max="18" width="10" customWidth="1"/>
    <col min="19" max="19" width="13.7109375" customWidth="1"/>
    <col min="20" max="20" width="10" customWidth="1"/>
    <col min="21" max="21" width="16.140625" customWidth="1"/>
    <col min="22" max="22" width="9.7109375" customWidth="1"/>
    <col min="23" max="23" width="6.7109375" customWidth="1"/>
    <col min="24" max="24" width="11.5703125" customWidth="1"/>
    <col min="25" max="25" width="10" customWidth="1"/>
    <col min="26" max="26" width="13.42578125" customWidth="1"/>
    <col min="27" max="27" width="14.7109375" bestFit="1" customWidth="1"/>
  </cols>
  <sheetData>
    <row r="1" spans="1:28" ht="48" customHeight="1">
      <c r="B1" s="8" t="s">
        <v>46</v>
      </c>
    </row>
    <row r="2" spans="1:28" ht="395.25" customHeight="1">
      <c r="A2" s="5" t="s">
        <v>44</v>
      </c>
      <c r="B2" s="43" t="s">
        <v>45</v>
      </c>
      <c r="C2" s="44" t="s">
        <v>105</v>
      </c>
      <c r="D2" s="44" t="s">
        <v>132</v>
      </c>
      <c r="E2" s="45" t="s">
        <v>133</v>
      </c>
      <c r="F2" s="44" t="s">
        <v>125</v>
      </c>
      <c r="G2" s="44" t="s">
        <v>124</v>
      </c>
      <c r="H2" s="45" t="s">
        <v>134</v>
      </c>
      <c r="I2" s="44" t="s">
        <v>123</v>
      </c>
      <c r="J2" s="44" t="s">
        <v>122</v>
      </c>
      <c r="K2" s="45" t="s">
        <v>135</v>
      </c>
      <c r="L2" s="44" t="s">
        <v>115</v>
      </c>
      <c r="M2" s="44" t="s">
        <v>106</v>
      </c>
      <c r="N2" s="45" t="s">
        <v>136</v>
      </c>
      <c r="O2" s="44" t="s">
        <v>113</v>
      </c>
      <c r="P2" s="45" t="s">
        <v>137</v>
      </c>
      <c r="Q2" s="46" t="s">
        <v>111</v>
      </c>
      <c r="R2" s="46" t="s">
        <v>110</v>
      </c>
      <c r="S2" s="45" t="s">
        <v>138</v>
      </c>
      <c r="T2" s="44" t="s">
        <v>107</v>
      </c>
      <c r="U2" s="45" t="s">
        <v>139</v>
      </c>
      <c r="V2" s="44" t="s">
        <v>126</v>
      </c>
      <c r="W2" s="44" t="s">
        <v>127</v>
      </c>
      <c r="X2" s="45" t="s">
        <v>140</v>
      </c>
      <c r="Y2" s="44" t="s">
        <v>131</v>
      </c>
      <c r="Z2" s="45" t="s">
        <v>141</v>
      </c>
      <c r="AA2" s="47" t="s">
        <v>130</v>
      </c>
      <c r="AB2" s="42"/>
    </row>
    <row r="3" spans="1:28" ht="36.75">
      <c r="A3" s="5">
        <v>33</v>
      </c>
      <c r="B3" s="48" t="s">
        <v>62</v>
      </c>
      <c r="C3" s="49">
        <v>1.27</v>
      </c>
      <c r="D3" s="49">
        <v>1.3731578947368419</v>
      </c>
      <c r="E3" s="49">
        <f t="shared" ref="E3:E36" si="0">C3/D3</f>
        <v>0.92487543119969351</v>
      </c>
      <c r="F3" s="49">
        <v>32</v>
      </c>
      <c r="G3" s="49">
        <v>350</v>
      </c>
      <c r="H3" s="49">
        <f t="shared" ref="H3:H36" si="1">F3/G3</f>
        <v>9.1428571428571428E-2</v>
      </c>
      <c r="I3" s="50">
        <v>3.9263803680981597E-2</v>
      </c>
      <c r="J3" s="50">
        <v>0.40343558282208603</v>
      </c>
      <c r="K3" s="49">
        <f t="shared" ref="K3:K36" si="2">I3/J3</f>
        <v>9.7323600973235988E-2</v>
      </c>
      <c r="L3" s="51">
        <v>0</v>
      </c>
      <c r="M3" s="51">
        <v>0</v>
      </c>
      <c r="N3" s="49">
        <f t="shared" ref="N3:N36" si="3">IF(M3=0,0,( L3/M3))</f>
        <v>0</v>
      </c>
      <c r="O3" s="49">
        <v>128.57142857142858</v>
      </c>
      <c r="P3" s="49">
        <f t="shared" ref="P3:P36" si="4">L3/O3</f>
        <v>0</v>
      </c>
      <c r="Q3" s="52">
        <v>4</v>
      </c>
      <c r="R3" s="51">
        <v>46</v>
      </c>
      <c r="S3" s="49">
        <f t="shared" ref="S3:S36" si="5">IF(R3=0,0,(Q3/R3))</f>
        <v>8.6956521739130432E-2</v>
      </c>
      <c r="T3" s="49">
        <v>1.6285714285714286</v>
      </c>
      <c r="U3" s="49">
        <f t="shared" ref="U3:U36" si="6">Q3/T3</f>
        <v>2.4561403508771931</v>
      </c>
      <c r="V3" s="49">
        <v>5</v>
      </c>
      <c r="W3" s="49">
        <v>10</v>
      </c>
      <c r="X3" s="49">
        <f t="shared" ref="X3:X36" si="7">IF(W3=0,0,(V3/W3))</f>
        <v>0.5</v>
      </c>
      <c r="Y3" s="49">
        <v>0.2857142857142857</v>
      </c>
      <c r="Z3" s="49">
        <f t="shared" ref="Z3:Z36" si="8">V3/Y3</f>
        <v>17.5</v>
      </c>
      <c r="AA3" s="49">
        <f t="shared" ref="AA3:AA36" si="9">(E3*0.4)+(H3*0.13)+(K3*0.13)+(N3*0.04)+(P3*0.04)+(S3*0.02)+(U3*0.02)+(X3*0.11)+(Z3*0.11)</f>
        <v>2.425349892344439</v>
      </c>
    </row>
    <row r="4" spans="1:28" ht="37.5">
      <c r="A4" s="7">
        <v>20</v>
      </c>
      <c r="B4" s="53" t="s">
        <v>76</v>
      </c>
      <c r="C4" s="54">
        <v>2.64</v>
      </c>
      <c r="D4" s="49">
        <v>2.3246666666666669</v>
      </c>
      <c r="E4" s="55">
        <f t="shared" si="0"/>
        <v>1.1356466876971609</v>
      </c>
      <c r="F4" s="54">
        <v>90</v>
      </c>
      <c r="G4" s="56">
        <v>417</v>
      </c>
      <c r="H4" s="55">
        <f t="shared" si="1"/>
        <v>0.21582733812949639</v>
      </c>
      <c r="I4" s="57">
        <v>0.13803680981595093</v>
      </c>
      <c r="J4" s="58">
        <v>0.40343558282208603</v>
      </c>
      <c r="K4" s="55">
        <f t="shared" si="2"/>
        <v>0.34215328467153278</v>
      </c>
      <c r="L4" s="51">
        <v>2500</v>
      </c>
      <c r="M4" s="51">
        <v>7102</v>
      </c>
      <c r="N4" s="49">
        <f t="shared" si="3"/>
        <v>0.35201351731906505</v>
      </c>
      <c r="O4" s="49">
        <v>128.57142857142858</v>
      </c>
      <c r="P4" s="49">
        <f t="shared" si="4"/>
        <v>19.444444444444443</v>
      </c>
      <c r="Q4" s="51">
        <v>6</v>
      </c>
      <c r="R4" s="51">
        <v>23</v>
      </c>
      <c r="S4" s="49">
        <f t="shared" si="5"/>
        <v>0.2608695652173913</v>
      </c>
      <c r="T4" s="55">
        <v>1.6285714285714286</v>
      </c>
      <c r="U4" s="49">
        <f t="shared" si="6"/>
        <v>3.6842105263157894</v>
      </c>
      <c r="V4" s="56">
        <v>2</v>
      </c>
      <c r="W4" s="56">
        <v>3</v>
      </c>
      <c r="X4" s="55">
        <f t="shared" si="7"/>
        <v>0.66666666666666663</v>
      </c>
      <c r="Y4" s="49">
        <v>0.2857142857142857</v>
      </c>
      <c r="Z4" s="49">
        <f t="shared" si="8"/>
        <v>7</v>
      </c>
      <c r="AA4" s="59">
        <f t="shared" si="9"/>
        <v>2.2408894096775356</v>
      </c>
    </row>
    <row r="5" spans="1:28" ht="37.5">
      <c r="A5" s="6">
        <v>3</v>
      </c>
      <c r="B5" s="60" t="s">
        <v>67</v>
      </c>
      <c r="C5" s="54">
        <v>2.5099999999999998</v>
      </c>
      <c r="D5" s="49">
        <v>2.3246666666666669</v>
      </c>
      <c r="E5" s="55">
        <f t="shared" si="0"/>
        <v>1.0797246917120733</v>
      </c>
      <c r="F5" s="54">
        <v>62</v>
      </c>
      <c r="G5" s="56">
        <v>578</v>
      </c>
      <c r="H5" s="55">
        <f t="shared" si="1"/>
        <v>0.10726643598615918</v>
      </c>
      <c r="I5" s="57">
        <v>9.5092024539877307E-2</v>
      </c>
      <c r="J5" s="58">
        <v>0.40343558282208603</v>
      </c>
      <c r="K5" s="55">
        <f t="shared" si="2"/>
        <v>0.23570559610705591</v>
      </c>
      <c r="L5" s="51">
        <v>2000</v>
      </c>
      <c r="M5" s="51">
        <v>2000</v>
      </c>
      <c r="N5" s="49">
        <f t="shared" si="3"/>
        <v>1</v>
      </c>
      <c r="O5" s="49">
        <v>128.57142857142858</v>
      </c>
      <c r="P5" s="49">
        <f t="shared" si="4"/>
        <v>15.555555555555554</v>
      </c>
      <c r="Q5" s="51">
        <v>7</v>
      </c>
      <c r="R5" s="51">
        <v>47</v>
      </c>
      <c r="S5" s="49">
        <f t="shared" si="5"/>
        <v>0.14893617021276595</v>
      </c>
      <c r="T5" s="55">
        <v>1.6285714285714286</v>
      </c>
      <c r="U5" s="49">
        <f t="shared" si="6"/>
        <v>4.2982456140350873</v>
      </c>
      <c r="V5" s="56">
        <v>1</v>
      </c>
      <c r="W5" s="56">
        <v>6</v>
      </c>
      <c r="X5" s="55">
        <f t="shared" si="7"/>
        <v>0.16666666666666666</v>
      </c>
      <c r="Y5" s="49">
        <v>0.2857142857142857</v>
      </c>
      <c r="Z5" s="49">
        <f t="shared" si="8"/>
        <v>3.5</v>
      </c>
      <c r="AA5" s="59">
        <f t="shared" si="9"/>
        <v>1.6309754320974599</v>
      </c>
    </row>
    <row r="6" spans="1:28" ht="36.75">
      <c r="A6" s="5">
        <v>32</v>
      </c>
      <c r="B6" s="61" t="s">
        <v>61</v>
      </c>
      <c r="C6" s="54">
        <v>1.43</v>
      </c>
      <c r="D6" s="49">
        <v>1.3731578947368419</v>
      </c>
      <c r="E6" s="55">
        <f t="shared" si="0"/>
        <v>1.0413951705634343</v>
      </c>
      <c r="F6" s="54">
        <v>126</v>
      </c>
      <c r="G6" s="56">
        <v>1099</v>
      </c>
      <c r="H6" s="55">
        <f t="shared" si="1"/>
        <v>0.11464968152866242</v>
      </c>
      <c r="I6" s="57">
        <v>0.19325153374233128</v>
      </c>
      <c r="J6" s="58">
        <v>0.40343558282208603</v>
      </c>
      <c r="K6" s="55">
        <f t="shared" si="2"/>
        <v>0.47901459854014583</v>
      </c>
      <c r="L6" s="51">
        <v>0</v>
      </c>
      <c r="M6" s="51">
        <v>0</v>
      </c>
      <c r="N6" s="49">
        <f t="shared" si="3"/>
        <v>0</v>
      </c>
      <c r="O6" s="49">
        <v>128.57142857142858</v>
      </c>
      <c r="P6" s="49">
        <f t="shared" si="4"/>
        <v>0</v>
      </c>
      <c r="Q6" s="51">
        <v>9</v>
      </c>
      <c r="R6" s="51">
        <v>37</v>
      </c>
      <c r="S6" s="49">
        <f t="shared" si="5"/>
        <v>0.24324324324324326</v>
      </c>
      <c r="T6" s="55">
        <v>1.6285714285714286</v>
      </c>
      <c r="U6" s="49">
        <f t="shared" si="6"/>
        <v>5.5263157894736841</v>
      </c>
      <c r="V6" s="56">
        <v>1</v>
      </c>
      <c r="W6" s="56">
        <v>1</v>
      </c>
      <c r="X6" s="55">
        <f t="shared" si="7"/>
        <v>1</v>
      </c>
      <c r="Y6" s="49">
        <v>0.2857142857142857</v>
      </c>
      <c r="Z6" s="49">
        <f t="shared" si="8"/>
        <v>3.5</v>
      </c>
      <c r="AA6" s="59">
        <f t="shared" si="9"/>
        <v>1.1041256052886574</v>
      </c>
    </row>
    <row r="7" spans="1:28" ht="36.75">
      <c r="A7" s="7">
        <v>15</v>
      </c>
      <c r="B7" s="61" t="s">
        <v>51</v>
      </c>
      <c r="C7" s="54">
        <v>2.73</v>
      </c>
      <c r="D7" s="49">
        <v>1.3731578947368419</v>
      </c>
      <c r="E7" s="55">
        <f t="shared" si="0"/>
        <v>1.9881180528938294</v>
      </c>
      <c r="F7" s="54">
        <v>460</v>
      </c>
      <c r="G7" s="56">
        <v>1087</v>
      </c>
      <c r="H7" s="55">
        <f t="shared" si="1"/>
        <v>0.42318307267709293</v>
      </c>
      <c r="I7" s="57">
        <v>0.70552147239263807</v>
      </c>
      <c r="J7" s="58">
        <v>0.40343558282208603</v>
      </c>
      <c r="K7" s="55">
        <f t="shared" si="2"/>
        <v>1.7487834549878341</v>
      </c>
      <c r="L7" s="51">
        <v>0</v>
      </c>
      <c r="M7" s="51">
        <v>0</v>
      </c>
      <c r="N7" s="49">
        <f t="shared" si="3"/>
        <v>0</v>
      </c>
      <c r="O7" s="49">
        <v>128.57142857142858</v>
      </c>
      <c r="P7" s="49">
        <f t="shared" si="4"/>
        <v>0</v>
      </c>
      <c r="Q7" s="51">
        <v>2</v>
      </c>
      <c r="R7" s="51">
        <v>24</v>
      </c>
      <c r="S7" s="49">
        <f t="shared" si="5"/>
        <v>8.3333333333333329E-2</v>
      </c>
      <c r="T7" s="55">
        <v>1.6285714285714286</v>
      </c>
      <c r="U7" s="49">
        <f t="shared" si="6"/>
        <v>1.2280701754385965</v>
      </c>
      <c r="V7" s="56">
        <v>0</v>
      </c>
      <c r="W7" s="56">
        <v>0</v>
      </c>
      <c r="X7" s="55">
        <f t="shared" si="7"/>
        <v>0</v>
      </c>
      <c r="Y7" s="49">
        <v>0.2857142857142857</v>
      </c>
      <c r="Z7" s="49">
        <f t="shared" si="8"/>
        <v>0</v>
      </c>
      <c r="AA7" s="59">
        <f t="shared" si="9"/>
        <v>1.1038309399294111</v>
      </c>
    </row>
    <row r="8" spans="1:28" ht="37.5">
      <c r="A8" s="7">
        <v>18</v>
      </c>
      <c r="B8" s="62" t="s">
        <v>73</v>
      </c>
      <c r="C8" s="54">
        <v>2.27</v>
      </c>
      <c r="D8" s="49">
        <v>2.3246666666666669</v>
      </c>
      <c r="E8" s="55">
        <f t="shared" si="0"/>
        <v>0.97648408373960416</v>
      </c>
      <c r="F8" s="54">
        <v>76</v>
      </c>
      <c r="G8" s="56">
        <v>580</v>
      </c>
      <c r="H8" s="55">
        <f t="shared" si="1"/>
        <v>0.1310344827586207</v>
      </c>
      <c r="I8" s="57">
        <v>0.1165644171779141</v>
      </c>
      <c r="J8" s="58">
        <v>0.40343558282208603</v>
      </c>
      <c r="K8" s="55">
        <f t="shared" si="2"/>
        <v>0.2889294403892943</v>
      </c>
      <c r="L8" s="51">
        <v>0</v>
      </c>
      <c r="M8" s="51">
        <v>0</v>
      </c>
      <c r="N8" s="49">
        <f t="shared" si="3"/>
        <v>0</v>
      </c>
      <c r="O8" s="49">
        <v>128.57142857142858</v>
      </c>
      <c r="P8" s="49">
        <f t="shared" si="4"/>
        <v>0</v>
      </c>
      <c r="Q8" s="51">
        <v>2</v>
      </c>
      <c r="R8" s="51">
        <v>20</v>
      </c>
      <c r="S8" s="49">
        <f t="shared" si="5"/>
        <v>0.1</v>
      </c>
      <c r="T8" s="55">
        <v>1.6285714285714286</v>
      </c>
      <c r="U8" s="49">
        <f t="shared" si="6"/>
        <v>1.2280701754385965</v>
      </c>
      <c r="V8" s="56">
        <v>1</v>
      </c>
      <c r="W8" s="56">
        <v>2</v>
      </c>
      <c r="X8" s="55">
        <f t="shared" si="7"/>
        <v>0.5</v>
      </c>
      <c r="Y8" s="49">
        <v>0.2857142857142857</v>
      </c>
      <c r="Z8" s="49">
        <f t="shared" si="8"/>
        <v>3.5</v>
      </c>
      <c r="AA8" s="59">
        <f t="shared" si="9"/>
        <v>0.91175034701384261</v>
      </c>
    </row>
    <row r="9" spans="1:28" ht="54.75">
      <c r="A9" s="5">
        <v>34</v>
      </c>
      <c r="B9" s="63" t="s">
        <v>63</v>
      </c>
      <c r="C9" s="54">
        <v>1.81</v>
      </c>
      <c r="D9" s="49">
        <v>1.3731578947368419</v>
      </c>
      <c r="E9" s="55">
        <f t="shared" si="0"/>
        <v>1.318129551552319</v>
      </c>
      <c r="F9" s="54">
        <v>284</v>
      </c>
      <c r="G9" s="56">
        <v>934</v>
      </c>
      <c r="H9" s="55">
        <f t="shared" si="1"/>
        <v>0.30406852248394006</v>
      </c>
      <c r="I9" s="57">
        <v>0.43558282208588955</v>
      </c>
      <c r="J9" s="58">
        <v>0.40343558282208603</v>
      </c>
      <c r="K9" s="55">
        <f t="shared" si="2"/>
        <v>1.0796836982968365</v>
      </c>
      <c r="L9" s="51">
        <v>0</v>
      </c>
      <c r="M9" s="51">
        <v>0</v>
      </c>
      <c r="N9" s="49">
        <f t="shared" si="3"/>
        <v>0</v>
      </c>
      <c r="O9" s="49">
        <v>128.57142857142858</v>
      </c>
      <c r="P9" s="49">
        <f t="shared" si="4"/>
        <v>0</v>
      </c>
      <c r="Q9" s="51">
        <v>1</v>
      </c>
      <c r="R9" s="51">
        <v>8</v>
      </c>
      <c r="S9" s="49">
        <f t="shared" si="5"/>
        <v>0.125</v>
      </c>
      <c r="T9" s="55">
        <v>1.6285714285714286</v>
      </c>
      <c r="U9" s="49">
        <f t="shared" si="6"/>
        <v>0.61403508771929827</v>
      </c>
      <c r="V9" s="56">
        <v>0</v>
      </c>
      <c r="W9" s="56">
        <v>0</v>
      </c>
      <c r="X9" s="55">
        <f t="shared" si="7"/>
        <v>0</v>
      </c>
      <c r="Y9" s="49">
        <v>0.2857142857142857</v>
      </c>
      <c r="Z9" s="49">
        <f t="shared" si="8"/>
        <v>0</v>
      </c>
      <c r="AA9" s="59">
        <f t="shared" si="9"/>
        <v>0.72192031107681454</v>
      </c>
    </row>
    <row r="10" spans="1:28" ht="36.75">
      <c r="A10" s="5">
        <v>23</v>
      </c>
      <c r="B10" s="63" t="s">
        <v>54</v>
      </c>
      <c r="C10" s="54">
        <v>1.74</v>
      </c>
      <c r="D10" s="49">
        <v>1.3731578947368419</v>
      </c>
      <c r="E10" s="55">
        <f t="shared" si="0"/>
        <v>1.2671521655806823</v>
      </c>
      <c r="F10" s="54">
        <v>244</v>
      </c>
      <c r="G10" s="56">
        <v>902</v>
      </c>
      <c r="H10" s="55">
        <f t="shared" si="1"/>
        <v>0.270509977827051</v>
      </c>
      <c r="I10" s="57">
        <v>0.37423312883435583</v>
      </c>
      <c r="J10" s="58">
        <v>0.40343558282208603</v>
      </c>
      <c r="K10" s="55">
        <f t="shared" si="2"/>
        <v>0.92761557177615539</v>
      </c>
      <c r="L10" s="51">
        <v>0</v>
      </c>
      <c r="M10" s="51">
        <v>0</v>
      </c>
      <c r="N10" s="49">
        <f t="shared" si="3"/>
        <v>0</v>
      </c>
      <c r="O10" s="49">
        <v>128.57142857142858</v>
      </c>
      <c r="P10" s="49">
        <f t="shared" si="4"/>
        <v>0</v>
      </c>
      <c r="Q10" s="51">
        <v>3</v>
      </c>
      <c r="R10" s="51">
        <v>6</v>
      </c>
      <c r="S10" s="49">
        <f t="shared" si="5"/>
        <v>0.5</v>
      </c>
      <c r="T10" s="55">
        <v>1.6285714285714286</v>
      </c>
      <c r="U10" s="49">
        <f t="shared" si="6"/>
        <v>1.8421052631578947</v>
      </c>
      <c r="V10" s="56">
        <v>0</v>
      </c>
      <c r="W10" s="56">
        <v>0</v>
      </c>
      <c r="X10" s="55">
        <f t="shared" si="7"/>
        <v>0</v>
      </c>
      <c r="Y10" s="49">
        <v>0.2857142857142857</v>
      </c>
      <c r="Z10" s="49">
        <f t="shared" si="8"/>
        <v>0</v>
      </c>
      <c r="AA10" s="59">
        <f t="shared" si="9"/>
        <v>0.70945929294384769</v>
      </c>
    </row>
    <row r="11" spans="1:28" ht="18.75">
      <c r="A11" s="5">
        <v>26</v>
      </c>
      <c r="B11" s="64" t="s">
        <v>78</v>
      </c>
      <c r="C11" s="49">
        <v>2.59</v>
      </c>
      <c r="D11" s="49">
        <v>2.3246666666666669</v>
      </c>
      <c r="E11" s="49">
        <f t="shared" si="0"/>
        <v>1.1141382277028964</v>
      </c>
      <c r="F11" s="49">
        <v>464</v>
      </c>
      <c r="G11" s="49">
        <v>1000</v>
      </c>
      <c r="H11" s="49">
        <f t="shared" si="1"/>
        <v>0.46400000000000002</v>
      </c>
      <c r="I11" s="50">
        <v>0.56932515337423317</v>
      </c>
      <c r="J11" s="50">
        <v>0.40343558282208603</v>
      </c>
      <c r="K11" s="49">
        <f t="shared" si="2"/>
        <v>1.4111922141119217</v>
      </c>
      <c r="L11" s="51">
        <v>0</v>
      </c>
      <c r="M11" s="51">
        <v>0</v>
      </c>
      <c r="N11" s="49">
        <f t="shared" si="3"/>
        <v>0</v>
      </c>
      <c r="O11" s="49">
        <v>128.57142857142858</v>
      </c>
      <c r="P11" s="49">
        <f t="shared" si="4"/>
        <v>0</v>
      </c>
      <c r="Q11" s="52">
        <v>1</v>
      </c>
      <c r="R11" s="51">
        <v>47</v>
      </c>
      <c r="S11" s="49">
        <f t="shared" si="5"/>
        <v>2.1276595744680851E-2</v>
      </c>
      <c r="T11" s="49">
        <v>1.6285714285714286</v>
      </c>
      <c r="U11" s="49">
        <f t="shared" si="6"/>
        <v>0.61403508771929827</v>
      </c>
      <c r="V11" s="49">
        <v>0</v>
      </c>
      <c r="W11" s="49">
        <v>0</v>
      </c>
      <c r="X11" s="49">
        <f t="shared" si="7"/>
        <v>0</v>
      </c>
      <c r="Y11" s="49">
        <v>0.2857142857142857</v>
      </c>
      <c r="Z11" s="49">
        <f t="shared" si="8"/>
        <v>0</v>
      </c>
      <c r="AA11" s="49">
        <f t="shared" si="9"/>
        <v>0.70213651258498799</v>
      </c>
    </row>
    <row r="12" spans="1:28" ht="37.5">
      <c r="A12" s="7">
        <v>21</v>
      </c>
      <c r="B12" s="64" t="s">
        <v>74</v>
      </c>
      <c r="C12" s="49">
        <v>2.16</v>
      </c>
      <c r="D12" s="49">
        <v>2.3246666666666669</v>
      </c>
      <c r="E12" s="49">
        <f t="shared" si="0"/>
        <v>0.92916547175222253</v>
      </c>
      <c r="F12" s="49">
        <v>544</v>
      </c>
      <c r="G12" s="49">
        <v>1275</v>
      </c>
      <c r="H12" s="49">
        <f t="shared" si="1"/>
        <v>0.42666666666666669</v>
      </c>
      <c r="I12" s="50">
        <v>0.66748466257668715</v>
      </c>
      <c r="J12" s="50">
        <v>0.40343558282208603</v>
      </c>
      <c r="K12" s="49">
        <f t="shared" si="2"/>
        <v>1.6545012165450117</v>
      </c>
      <c r="L12" s="51">
        <v>0</v>
      </c>
      <c r="M12" s="51">
        <v>0</v>
      </c>
      <c r="N12" s="49">
        <f t="shared" si="3"/>
        <v>0</v>
      </c>
      <c r="O12" s="49">
        <v>128.57142857142858</v>
      </c>
      <c r="P12" s="49">
        <f t="shared" si="4"/>
        <v>0</v>
      </c>
      <c r="Q12" s="52">
        <v>0</v>
      </c>
      <c r="R12" s="51">
        <v>8</v>
      </c>
      <c r="S12" s="49">
        <f t="shared" si="5"/>
        <v>0</v>
      </c>
      <c r="T12" s="49">
        <v>1.6285714285714286</v>
      </c>
      <c r="U12" s="49">
        <f t="shared" si="6"/>
        <v>0</v>
      </c>
      <c r="V12" s="49">
        <v>0</v>
      </c>
      <c r="W12" s="49">
        <v>0</v>
      </c>
      <c r="X12" s="49">
        <f t="shared" si="7"/>
        <v>0</v>
      </c>
      <c r="Y12" s="49">
        <v>0.2857142857142857</v>
      </c>
      <c r="Z12" s="49">
        <f t="shared" si="8"/>
        <v>0</v>
      </c>
      <c r="AA12" s="49">
        <f t="shared" si="9"/>
        <v>0.64221801351840724</v>
      </c>
    </row>
    <row r="13" spans="1:28" ht="18.75">
      <c r="A13" s="5">
        <v>25</v>
      </c>
      <c r="B13" s="53" t="s">
        <v>77</v>
      </c>
      <c r="C13" s="54">
        <v>2.75</v>
      </c>
      <c r="D13" s="49">
        <v>2.3246666666666669</v>
      </c>
      <c r="E13" s="55">
        <f t="shared" si="0"/>
        <v>1.1829652996845426</v>
      </c>
      <c r="F13" s="54">
        <v>72</v>
      </c>
      <c r="G13" s="56">
        <v>252</v>
      </c>
      <c r="H13" s="55">
        <f t="shared" si="1"/>
        <v>0.2857142857142857</v>
      </c>
      <c r="I13" s="57">
        <v>0.11042944785276074</v>
      </c>
      <c r="J13" s="58">
        <v>0.40343558282208603</v>
      </c>
      <c r="K13" s="55">
        <f t="shared" si="2"/>
        <v>0.27372262773722617</v>
      </c>
      <c r="L13" s="51">
        <v>0</v>
      </c>
      <c r="M13" s="51">
        <v>0</v>
      </c>
      <c r="N13" s="49">
        <f t="shared" si="3"/>
        <v>0</v>
      </c>
      <c r="O13" s="49">
        <v>128.57142857142858</v>
      </c>
      <c r="P13" s="49">
        <f t="shared" si="4"/>
        <v>0</v>
      </c>
      <c r="Q13" s="51">
        <v>6</v>
      </c>
      <c r="R13" s="51">
        <v>29</v>
      </c>
      <c r="S13" s="49">
        <f t="shared" si="5"/>
        <v>0.20689655172413793</v>
      </c>
      <c r="T13" s="55">
        <v>1.6285714285714286</v>
      </c>
      <c r="U13" s="49">
        <f t="shared" si="6"/>
        <v>3.6842105263157894</v>
      </c>
      <c r="V13" s="56">
        <v>0</v>
      </c>
      <c r="W13" s="56">
        <v>0</v>
      </c>
      <c r="X13" s="55">
        <f t="shared" si="7"/>
        <v>0</v>
      </c>
      <c r="Y13" s="49">
        <v>0.2857142857142857</v>
      </c>
      <c r="Z13" s="49">
        <f t="shared" si="8"/>
        <v>0</v>
      </c>
      <c r="AA13" s="59">
        <f t="shared" si="9"/>
        <v>0.62373506018331215</v>
      </c>
    </row>
    <row r="14" spans="1:28" ht="36.75">
      <c r="A14" s="5">
        <v>24</v>
      </c>
      <c r="B14" s="61" t="s">
        <v>55</v>
      </c>
      <c r="C14" s="54">
        <v>1.89</v>
      </c>
      <c r="D14" s="49">
        <v>1.3731578947368419</v>
      </c>
      <c r="E14" s="55">
        <f t="shared" si="0"/>
        <v>1.3763894212341894</v>
      </c>
      <c r="F14" s="54">
        <v>40</v>
      </c>
      <c r="G14" s="56">
        <v>335</v>
      </c>
      <c r="H14" s="55">
        <f t="shared" si="1"/>
        <v>0.11940298507462686</v>
      </c>
      <c r="I14" s="57">
        <v>6.1349693251533742E-2</v>
      </c>
      <c r="J14" s="58">
        <v>0.40343558282208603</v>
      </c>
      <c r="K14" s="55">
        <f t="shared" si="2"/>
        <v>0.15206812652068122</v>
      </c>
      <c r="L14" s="51">
        <v>0</v>
      </c>
      <c r="M14" s="51">
        <v>0</v>
      </c>
      <c r="N14" s="49">
        <f t="shared" si="3"/>
        <v>0</v>
      </c>
      <c r="O14" s="49">
        <v>128.57142857142858</v>
      </c>
      <c r="P14" s="49">
        <f t="shared" si="4"/>
        <v>0</v>
      </c>
      <c r="Q14" s="51">
        <v>2</v>
      </c>
      <c r="R14" s="51">
        <v>15</v>
      </c>
      <c r="S14" s="49">
        <f t="shared" si="5"/>
        <v>0.13333333333333333</v>
      </c>
      <c r="T14" s="55">
        <v>1.6285714285714286</v>
      </c>
      <c r="U14" s="49">
        <f t="shared" si="6"/>
        <v>1.2280701754385965</v>
      </c>
      <c r="V14" s="56">
        <v>0</v>
      </c>
      <c r="W14" s="56">
        <v>0</v>
      </c>
      <c r="X14" s="55">
        <f t="shared" si="7"/>
        <v>0</v>
      </c>
      <c r="Y14" s="49">
        <v>0.2857142857142857</v>
      </c>
      <c r="Z14" s="49">
        <f t="shared" si="8"/>
        <v>0</v>
      </c>
      <c r="AA14" s="59">
        <f t="shared" si="9"/>
        <v>0.6130750831765045</v>
      </c>
    </row>
    <row r="15" spans="1:28" ht="37.5">
      <c r="A15" s="5">
        <v>22</v>
      </c>
      <c r="B15" s="62" t="s">
        <v>75</v>
      </c>
      <c r="C15" s="54">
        <v>2.38</v>
      </c>
      <c r="D15" s="49">
        <v>2.3246666666666669</v>
      </c>
      <c r="E15" s="55">
        <f t="shared" si="0"/>
        <v>1.0238026957269859</v>
      </c>
      <c r="F15" s="54">
        <v>90</v>
      </c>
      <c r="G15" s="56">
        <v>528</v>
      </c>
      <c r="H15" s="55">
        <f t="shared" si="1"/>
        <v>0.17045454545454544</v>
      </c>
      <c r="I15" s="57">
        <v>0.13803680981595093</v>
      </c>
      <c r="J15" s="58">
        <v>0.40343558282208603</v>
      </c>
      <c r="K15" s="55">
        <f t="shared" si="2"/>
        <v>0.34215328467153278</v>
      </c>
      <c r="L15" s="51">
        <v>0</v>
      </c>
      <c r="M15" s="51">
        <v>0</v>
      </c>
      <c r="N15" s="49">
        <f t="shared" si="3"/>
        <v>0</v>
      </c>
      <c r="O15" s="49">
        <v>128.57142857142858</v>
      </c>
      <c r="P15" s="49">
        <f t="shared" si="4"/>
        <v>0</v>
      </c>
      <c r="Q15" s="51">
        <v>5</v>
      </c>
      <c r="R15" s="51">
        <v>15</v>
      </c>
      <c r="S15" s="49">
        <f t="shared" si="5"/>
        <v>0.33333333333333331</v>
      </c>
      <c r="T15" s="55">
        <v>1.6285714285714286</v>
      </c>
      <c r="U15" s="49">
        <f t="shared" si="6"/>
        <v>3.0701754385964914</v>
      </c>
      <c r="V15" s="56">
        <v>0</v>
      </c>
      <c r="W15" s="56">
        <v>2</v>
      </c>
      <c r="X15" s="55">
        <f t="shared" si="7"/>
        <v>0</v>
      </c>
      <c r="Y15" s="49">
        <v>0.2857142857142857</v>
      </c>
      <c r="Z15" s="49">
        <f t="shared" si="8"/>
        <v>0</v>
      </c>
      <c r="AA15" s="59">
        <f t="shared" si="9"/>
        <v>0.54423027164578097</v>
      </c>
    </row>
    <row r="16" spans="1:28" ht="18.75">
      <c r="A16" s="6">
        <v>12</v>
      </c>
      <c r="B16" s="65" t="s">
        <v>72</v>
      </c>
      <c r="C16" s="54">
        <v>2.56</v>
      </c>
      <c r="D16" s="49">
        <v>2.3246666666666669</v>
      </c>
      <c r="E16" s="55">
        <f t="shared" si="0"/>
        <v>1.1012331517063378</v>
      </c>
      <c r="F16" s="54">
        <v>108</v>
      </c>
      <c r="G16" s="56">
        <v>333</v>
      </c>
      <c r="H16" s="55">
        <f t="shared" si="1"/>
        <v>0.32432432432432434</v>
      </c>
      <c r="I16" s="57">
        <v>0.16564417177914109</v>
      </c>
      <c r="J16" s="58">
        <v>0.40343558282208603</v>
      </c>
      <c r="K16" s="55">
        <f t="shared" si="2"/>
        <v>0.41058394160583922</v>
      </c>
      <c r="L16" s="51">
        <v>0</v>
      </c>
      <c r="M16" s="51">
        <v>0</v>
      </c>
      <c r="N16" s="49">
        <f t="shared" si="3"/>
        <v>0</v>
      </c>
      <c r="O16" s="49">
        <v>128.57142857142858</v>
      </c>
      <c r="P16" s="49">
        <f t="shared" si="4"/>
        <v>0</v>
      </c>
      <c r="Q16" s="51">
        <v>0</v>
      </c>
      <c r="R16" s="51">
        <v>26</v>
      </c>
      <c r="S16" s="49">
        <f t="shared" si="5"/>
        <v>0</v>
      </c>
      <c r="T16" s="55">
        <v>1.6285714285714286</v>
      </c>
      <c r="U16" s="49">
        <f t="shared" si="6"/>
        <v>0</v>
      </c>
      <c r="V16" s="56">
        <v>0</v>
      </c>
      <c r="W16" s="56">
        <v>0</v>
      </c>
      <c r="X16" s="55">
        <f t="shared" si="7"/>
        <v>0</v>
      </c>
      <c r="Y16" s="49">
        <v>0.2857142857142857</v>
      </c>
      <c r="Z16" s="49">
        <f t="shared" si="8"/>
        <v>0</v>
      </c>
      <c r="AA16" s="59">
        <f t="shared" si="9"/>
        <v>0.53603133525345636</v>
      </c>
    </row>
    <row r="17" spans="1:27" ht="56.25">
      <c r="A17" s="6">
        <v>1</v>
      </c>
      <c r="B17" s="64" t="s">
        <v>65</v>
      </c>
      <c r="C17" s="49">
        <v>2.54</v>
      </c>
      <c r="D17" s="49">
        <v>2.3246666666666669</v>
      </c>
      <c r="E17" s="49">
        <f t="shared" si="0"/>
        <v>1.0926297677086321</v>
      </c>
      <c r="F17" s="49">
        <v>144</v>
      </c>
      <c r="G17" s="49">
        <v>700</v>
      </c>
      <c r="H17" s="49">
        <f t="shared" si="1"/>
        <v>0.20571428571428571</v>
      </c>
      <c r="I17" s="50">
        <v>0.17668711656441718</v>
      </c>
      <c r="J17" s="50">
        <v>0.40343558282208603</v>
      </c>
      <c r="K17" s="55">
        <f t="shared" si="2"/>
        <v>0.4379562043795619</v>
      </c>
      <c r="L17" s="51">
        <v>0</v>
      </c>
      <c r="M17" s="51">
        <v>0</v>
      </c>
      <c r="N17" s="49">
        <f t="shared" si="3"/>
        <v>0</v>
      </c>
      <c r="O17" s="49">
        <v>128.57142857142858</v>
      </c>
      <c r="P17" s="49">
        <f t="shared" si="4"/>
        <v>0</v>
      </c>
      <c r="Q17" s="52">
        <v>0</v>
      </c>
      <c r="R17" s="51">
        <v>34</v>
      </c>
      <c r="S17" s="49">
        <f t="shared" si="5"/>
        <v>0</v>
      </c>
      <c r="T17" s="49">
        <v>1.6285714285714286</v>
      </c>
      <c r="U17" s="49">
        <f t="shared" si="6"/>
        <v>0</v>
      </c>
      <c r="V17" s="49">
        <v>0</v>
      </c>
      <c r="W17" s="49">
        <v>0</v>
      </c>
      <c r="X17" s="49">
        <f t="shared" si="7"/>
        <v>0</v>
      </c>
      <c r="Y17" s="49">
        <v>0.2857142857142857</v>
      </c>
      <c r="Z17" s="49">
        <f t="shared" si="8"/>
        <v>0</v>
      </c>
      <c r="AA17" s="49">
        <f t="shared" si="9"/>
        <v>0.520729070795653</v>
      </c>
    </row>
    <row r="18" spans="1:27" ht="36.75">
      <c r="A18" s="5">
        <v>35</v>
      </c>
      <c r="B18" s="61" t="s">
        <v>64</v>
      </c>
      <c r="C18" s="54">
        <v>1.35</v>
      </c>
      <c r="D18" s="49">
        <v>1.3731578947368419</v>
      </c>
      <c r="E18" s="55">
        <f t="shared" si="0"/>
        <v>0.98313530088156398</v>
      </c>
      <c r="F18" s="54">
        <v>144</v>
      </c>
      <c r="G18" s="56">
        <v>1029</v>
      </c>
      <c r="H18" s="55">
        <f t="shared" si="1"/>
        <v>0.13994169096209913</v>
      </c>
      <c r="I18" s="57">
        <v>0.22085889570552147</v>
      </c>
      <c r="J18" s="58">
        <v>0.40343558282208603</v>
      </c>
      <c r="K18" s="55">
        <f t="shared" si="2"/>
        <v>0.54744525547445233</v>
      </c>
      <c r="L18" s="51">
        <v>0</v>
      </c>
      <c r="M18" s="51">
        <v>0</v>
      </c>
      <c r="N18" s="49">
        <f t="shared" si="3"/>
        <v>0</v>
      </c>
      <c r="O18" s="49">
        <v>128.57142857142858</v>
      </c>
      <c r="P18" s="49">
        <f t="shared" si="4"/>
        <v>0</v>
      </c>
      <c r="Q18" s="51">
        <v>0</v>
      </c>
      <c r="R18" s="51">
        <v>7</v>
      </c>
      <c r="S18" s="49">
        <f t="shared" si="5"/>
        <v>0</v>
      </c>
      <c r="T18" s="55">
        <v>1.6285714285714286</v>
      </c>
      <c r="U18" s="49">
        <f t="shared" si="6"/>
        <v>0</v>
      </c>
      <c r="V18" s="56">
        <v>0</v>
      </c>
      <c r="W18" s="56">
        <v>0</v>
      </c>
      <c r="X18" s="55">
        <f t="shared" si="7"/>
        <v>0</v>
      </c>
      <c r="Y18" s="49">
        <v>0.2857142857142857</v>
      </c>
      <c r="Z18" s="49">
        <f t="shared" si="8"/>
        <v>0</v>
      </c>
      <c r="AA18" s="59">
        <f t="shared" si="9"/>
        <v>0.48261442338937732</v>
      </c>
    </row>
    <row r="19" spans="1:27" ht="18.75">
      <c r="A19" s="7">
        <v>19</v>
      </c>
      <c r="B19" s="61" t="s">
        <v>53</v>
      </c>
      <c r="C19" s="54">
        <v>1.41</v>
      </c>
      <c r="D19" s="49">
        <v>1.3731578947368419</v>
      </c>
      <c r="E19" s="55">
        <f t="shared" si="0"/>
        <v>1.0268302031429668</v>
      </c>
      <c r="F19" s="54">
        <v>36</v>
      </c>
      <c r="G19" s="56">
        <v>161</v>
      </c>
      <c r="H19" s="55">
        <f t="shared" si="1"/>
        <v>0.2236024844720497</v>
      </c>
      <c r="I19" s="57">
        <v>5.5214723926380369E-2</v>
      </c>
      <c r="J19" s="58">
        <v>0.40343558282208603</v>
      </c>
      <c r="K19" s="55">
        <f t="shared" si="2"/>
        <v>0.13686131386861308</v>
      </c>
      <c r="L19" s="51">
        <v>0</v>
      </c>
      <c r="M19" s="51">
        <v>0</v>
      </c>
      <c r="N19" s="49">
        <f t="shared" si="3"/>
        <v>0</v>
      </c>
      <c r="O19" s="49">
        <v>128.57142857142858</v>
      </c>
      <c r="P19" s="49">
        <f t="shared" si="4"/>
        <v>0</v>
      </c>
      <c r="Q19" s="51">
        <v>0</v>
      </c>
      <c r="R19" s="51">
        <v>3</v>
      </c>
      <c r="S19" s="49">
        <f t="shared" si="5"/>
        <v>0</v>
      </c>
      <c r="T19" s="55">
        <v>1.6285714285714286</v>
      </c>
      <c r="U19" s="49">
        <f t="shared" si="6"/>
        <v>0</v>
      </c>
      <c r="V19" s="56">
        <v>0</v>
      </c>
      <c r="W19" s="56">
        <v>0</v>
      </c>
      <c r="X19" s="55">
        <f t="shared" si="7"/>
        <v>0</v>
      </c>
      <c r="Y19" s="49">
        <v>0.2857142857142857</v>
      </c>
      <c r="Z19" s="49">
        <f t="shared" si="8"/>
        <v>0</v>
      </c>
      <c r="AA19" s="59">
        <f t="shared" si="9"/>
        <v>0.45759237504147293</v>
      </c>
    </row>
    <row r="20" spans="1:27" ht="18.75">
      <c r="A20" s="6">
        <v>2</v>
      </c>
      <c r="B20" s="65" t="s">
        <v>66</v>
      </c>
      <c r="C20" s="54">
        <v>2.2799999999999998</v>
      </c>
      <c r="D20" s="49">
        <v>2.3246666666666669</v>
      </c>
      <c r="E20" s="55">
        <f t="shared" si="0"/>
        <v>0.98078577573845693</v>
      </c>
      <c r="F20" s="54">
        <v>72</v>
      </c>
      <c r="G20" s="56">
        <v>374</v>
      </c>
      <c r="H20" s="55">
        <f t="shared" si="1"/>
        <v>0.19251336898395721</v>
      </c>
      <c r="I20" s="57">
        <v>0.11042944785276074</v>
      </c>
      <c r="J20" s="58">
        <v>0.40343558282208603</v>
      </c>
      <c r="K20" s="55">
        <f t="shared" si="2"/>
        <v>0.27372262773722617</v>
      </c>
      <c r="L20" s="51">
        <v>0</v>
      </c>
      <c r="M20" s="51">
        <v>0</v>
      </c>
      <c r="N20" s="49">
        <f t="shared" si="3"/>
        <v>0</v>
      </c>
      <c r="O20" s="49">
        <v>128.57142857142858</v>
      </c>
      <c r="P20" s="49">
        <f t="shared" si="4"/>
        <v>0</v>
      </c>
      <c r="Q20" s="51">
        <v>0</v>
      </c>
      <c r="R20" s="51">
        <v>27</v>
      </c>
      <c r="S20" s="49">
        <f t="shared" si="5"/>
        <v>0</v>
      </c>
      <c r="T20" s="55">
        <v>1.6285714285714286</v>
      </c>
      <c r="U20" s="49">
        <f t="shared" si="6"/>
        <v>0</v>
      </c>
      <c r="V20" s="56">
        <v>0</v>
      </c>
      <c r="W20" s="56">
        <v>0</v>
      </c>
      <c r="X20" s="55">
        <f t="shared" si="7"/>
        <v>0</v>
      </c>
      <c r="Y20" s="49">
        <v>0.2857142857142857</v>
      </c>
      <c r="Z20" s="49">
        <f t="shared" si="8"/>
        <v>0</v>
      </c>
      <c r="AA20" s="59">
        <f t="shared" si="9"/>
        <v>0.4529249898691366</v>
      </c>
    </row>
    <row r="21" spans="1:27" ht="18.75">
      <c r="A21" s="6">
        <v>6</v>
      </c>
      <c r="B21" s="48" t="s">
        <v>47</v>
      </c>
      <c r="C21" s="49">
        <v>1.53</v>
      </c>
      <c r="D21" s="49">
        <v>1.3731578947368419</v>
      </c>
      <c r="E21" s="49">
        <f t="shared" si="0"/>
        <v>1.1142200076657724</v>
      </c>
      <c r="F21" s="49">
        <v>0</v>
      </c>
      <c r="G21" s="49">
        <v>750</v>
      </c>
      <c r="H21" s="49">
        <f t="shared" si="1"/>
        <v>0</v>
      </c>
      <c r="I21" s="50">
        <v>0</v>
      </c>
      <c r="J21" s="50">
        <v>0.40343558282208603</v>
      </c>
      <c r="K21" s="49">
        <f t="shared" si="2"/>
        <v>0</v>
      </c>
      <c r="L21" s="51">
        <v>0</v>
      </c>
      <c r="M21" s="51">
        <v>0</v>
      </c>
      <c r="N21" s="49">
        <f t="shared" si="3"/>
        <v>0</v>
      </c>
      <c r="O21" s="49">
        <v>128.57142857142858</v>
      </c>
      <c r="P21" s="49">
        <f t="shared" si="4"/>
        <v>0</v>
      </c>
      <c r="Q21" s="52">
        <v>0</v>
      </c>
      <c r="R21" s="51">
        <v>10</v>
      </c>
      <c r="S21" s="49">
        <f t="shared" si="5"/>
        <v>0</v>
      </c>
      <c r="T21" s="49">
        <v>1.6285714285714286</v>
      </c>
      <c r="U21" s="49">
        <f t="shared" si="6"/>
        <v>0</v>
      </c>
      <c r="V21" s="49">
        <v>0</v>
      </c>
      <c r="W21" s="49">
        <v>0</v>
      </c>
      <c r="X21" s="49">
        <f t="shared" si="7"/>
        <v>0</v>
      </c>
      <c r="Y21" s="49">
        <v>0.2857142857142857</v>
      </c>
      <c r="Z21" s="49">
        <f t="shared" si="8"/>
        <v>0</v>
      </c>
      <c r="AA21" s="49">
        <f t="shared" si="9"/>
        <v>0.44568800306630901</v>
      </c>
    </row>
    <row r="22" spans="1:27" ht="18.75">
      <c r="A22" s="6">
        <v>11</v>
      </c>
      <c r="B22" s="63" t="s">
        <v>79</v>
      </c>
      <c r="C22" s="54">
        <v>1.38</v>
      </c>
      <c r="D22" s="49">
        <v>1.3731578947368419</v>
      </c>
      <c r="E22" s="55">
        <f t="shared" si="0"/>
        <v>1.0049827520122654</v>
      </c>
      <c r="F22" s="54">
        <v>0</v>
      </c>
      <c r="G22" s="56">
        <v>717</v>
      </c>
      <c r="H22" s="55">
        <f t="shared" si="1"/>
        <v>0</v>
      </c>
      <c r="I22" s="57">
        <v>0</v>
      </c>
      <c r="J22" s="58">
        <v>0.40343558282208603</v>
      </c>
      <c r="K22" s="55">
        <f t="shared" si="2"/>
        <v>0</v>
      </c>
      <c r="L22" s="51">
        <v>0</v>
      </c>
      <c r="M22" s="51">
        <v>0</v>
      </c>
      <c r="N22" s="49">
        <f t="shared" si="3"/>
        <v>0</v>
      </c>
      <c r="O22" s="49">
        <v>128.57142857142858</v>
      </c>
      <c r="P22" s="49">
        <f t="shared" si="4"/>
        <v>0</v>
      </c>
      <c r="Q22" s="51">
        <v>2</v>
      </c>
      <c r="R22" s="51">
        <v>6</v>
      </c>
      <c r="S22" s="49">
        <f t="shared" si="5"/>
        <v>0.33333333333333331</v>
      </c>
      <c r="T22" s="55">
        <v>1.6285714285714286</v>
      </c>
      <c r="U22" s="49">
        <f t="shared" si="6"/>
        <v>1.2280701754385965</v>
      </c>
      <c r="V22" s="56">
        <v>0</v>
      </c>
      <c r="W22" s="56">
        <v>0</v>
      </c>
      <c r="X22" s="55">
        <f t="shared" si="7"/>
        <v>0</v>
      </c>
      <c r="Y22" s="49">
        <v>0.2857142857142857</v>
      </c>
      <c r="Z22" s="49">
        <f t="shared" si="8"/>
        <v>0</v>
      </c>
      <c r="AA22" s="59">
        <f t="shared" si="9"/>
        <v>0.43322117098034479</v>
      </c>
    </row>
    <row r="23" spans="1:27" ht="36.75">
      <c r="A23" s="6">
        <v>8</v>
      </c>
      <c r="B23" s="66" t="s">
        <v>49</v>
      </c>
      <c r="C23" s="54">
        <v>1.28</v>
      </c>
      <c r="D23" s="49">
        <v>1.3731578947368419</v>
      </c>
      <c r="E23" s="55">
        <f t="shared" si="0"/>
        <v>0.93215791490992728</v>
      </c>
      <c r="F23" s="54">
        <v>0</v>
      </c>
      <c r="G23" s="56">
        <v>557</v>
      </c>
      <c r="H23" s="55">
        <f t="shared" si="1"/>
        <v>0</v>
      </c>
      <c r="I23" s="57">
        <v>0</v>
      </c>
      <c r="J23" s="58">
        <v>0.40343558282208603</v>
      </c>
      <c r="K23" s="55">
        <f t="shared" si="2"/>
        <v>0</v>
      </c>
      <c r="L23" s="51">
        <v>0</v>
      </c>
      <c r="M23" s="51">
        <v>0</v>
      </c>
      <c r="N23" s="49">
        <f t="shared" si="3"/>
        <v>0</v>
      </c>
      <c r="O23" s="49">
        <v>128.57142857142858</v>
      </c>
      <c r="P23" s="49">
        <f t="shared" si="4"/>
        <v>0</v>
      </c>
      <c r="Q23" s="51">
        <v>3</v>
      </c>
      <c r="R23" s="51">
        <v>3</v>
      </c>
      <c r="S23" s="49">
        <f t="shared" si="5"/>
        <v>1</v>
      </c>
      <c r="T23" s="55">
        <v>1.6285714285714286</v>
      </c>
      <c r="U23" s="49">
        <f t="shared" si="6"/>
        <v>1.8421052631578947</v>
      </c>
      <c r="V23" s="56">
        <v>0</v>
      </c>
      <c r="W23" s="56">
        <v>0</v>
      </c>
      <c r="X23" s="55">
        <f t="shared" si="7"/>
        <v>0</v>
      </c>
      <c r="Y23" s="49">
        <v>0.2857142857142857</v>
      </c>
      <c r="Z23" s="49">
        <f t="shared" si="8"/>
        <v>0</v>
      </c>
      <c r="AA23" s="59">
        <f t="shared" si="9"/>
        <v>0.42970527122712887</v>
      </c>
    </row>
    <row r="24" spans="1:27" ht="56.25">
      <c r="A24" s="7">
        <v>14</v>
      </c>
      <c r="B24" s="62" t="s">
        <v>71</v>
      </c>
      <c r="C24" s="54">
        <v>2.0299999999999998</v>
      </c>
      <c r="D24" s="49">
        <v>2.3246666666666669</v>
      </c>
      <c r="E24" s="55">
        <f t="shared" si="0"/>
        <v>0.8732434757671349</v>
      </c>
      <c r="F24" s="54">
        <v>90</v>
      </c>
      <c r="G24" s="56">
        <v>511</v>
      </c>
      <c r="H24" s="55">
        <f t="shared" si="1"/>
        <v>0.17612524461839529</v>
      </c>
      <c r="I24" s="57">
        <v>0.13803680981595093</v>
      </c>
      <c r="J24" s="58">
        <v>0.40343558282208603</v>
      </c>
      <c r="K24" s="55">
        <f t="shared" si="2"/>
        <v>0.34215328467153278</v>
      </c>
      <c r="L24" s="51">
        <v>0</v>
      </c>
      <c r="M24" s="51">
        <v>0</v>
      </c>
      <c r="N24" s="49">
        <f t="shared" si="3"/>
        <v>0</v>
      </c>
      <c r="O24" s="49">
        <v>128.57142857142858</v>
      </c>
      <c r="P24" s="49">
        <f t="shared" si="4"/>
        <v>0</v>
      </c>
      <c r="Q24" s="51">
        <v>0</v>
      </c>
      <c r="R24" s="51">
        <v>1</v>
      </c>
      <c r="S24" s="49">
        <f t="shared" si="5"/>
        <v>0</v>
      </c>
      <c r="T24" s="55">
        <v>1.6285714285714286</v>
      </c>
      <c r="U24" s="49">
        <f t="shared" si="6"/>
        <v>0</v>
      </c>
      <c r="V24" s="56">
        <v>0</v>
      </c>
      <c r="W24" s="56">
        <v>0</v>
      </c>
      <c r="X24" s="55">
        <f t="shared" si="7"/>
        <v>0</v>
      </c>
      <c r="Y24" s="49">
        <v>0.2857142857142857</v>
      </c>
      <c r="Z24" s="49">
        <f t="shared" si="8"/>
        <v>0</v>
      </c>
      <c r="AA24" s="59">
        <f t="shared" si="9"/>
        <v>0.4166735991145446</v>
      </c>
    </row>
    <row r="25" spans="1:27" ht="37.5">
      <c r="A25" s="7">
        <v>13</v>
      </c>
      <c r="B25" s="53" t="s">
        <v>70</v>
      </c>
      <c r="C25" s="54">
        <v>2.08</v>
      </c>
      <c r="D25" s="49">
        <v>2.3246666666666669</v>
      </c>
      <c r="E25" s="55">
        <f t="shared" si="0"/>
        <v>0.89475193576139944</v>
      </c>
      <c r="F25" s="54">
        <v>54</v>
      </c>
      <c r="G25" s="56">
        <v>224</v>
      </c>
      <c r="H25" s="55">
        <f t="shared" si="1"/>
        <v>0.24107142857142858</v>
      </c>
      <c r="I25" s="57">
        <v>8.2822085889570546E-2</v>
      </c>
      <c r="J25" s="58">
        <v>0.40343558282208603</v>
      </c>
      <c r="K25" s="55">
        <f t="shared" si="2"/>
        <v>0.20529197080291961</v>
      </c>
      <c r="L25" s="51">
        <v>0</v>
      </c>
      <c r="M25" s="51">
        <v>0</v>
      </c>
      <c r="N25" s="49">
        <f t="shared" si="3"/>
        <v>0</v>
      </c>
      <c r="O25" s="49">
        <v>128.57142857142858</v>
      </c>
      <c r="P25" s="49">
        <f t="shared" si="4"/>
        <v>0</v>
      </c>
      <c r="Q25" s="51">
        <v>0</v>
      </c>
      <c r="R25" s="51">
        <v>38</v>
      </c>
      <c r="S25" s="49">
        <f t="shared" si="5"/>
        <v>0</v>
      </c>
      <c r="T25" s="55">
        <v>1.6285714285714286</v>
      </c>
      <c r="U25" s="49">
        <f t="shared" si="6"/>
        <v>0</v>
      </c>
      <c r="V25" s="56">
        <v>0</v>
      </c>
      <c r="W25" s="56">
        <v>0</v>
      </c>
      <c r="X25" s="55">
        <f t="shared" si="7"/>
        <v>0</v>
      </c>
      <c r="Y25" s="49">
        <v>0.2857142857142857</v>
      </c>
      <c r="Z25" s="49">
        <f t="shared" si="8"/>
        <v>0</v>
      </c>
      <c r="AA25" s="59">
        <f t="shared" si="9"/>
        <v>0.41592801622322506</v>
      </c>
    </row>
    <row r="26" spans="1:27" ht="37.5">
      <c r="A26" s="6">
        <v>5</v>
      </c>
      <c r="B26" s="65" t="s">
        <v>69</v>
      </c>
      <c r="C26" s="54">
        <v>1.89</v>
      </c>
      <c r="D26" s="49">
        <v>2.3246666666666669</v>
      </c>
      <c r="E26" s="55">
        <f t="shared" si="0"/>
        <v>0.81301978778319461</v>
      </c>
      <c r="F26" s="54">
        <v>36</v>
      </c>
      <c r="G26" s="56">
        <v>103</v>
      </c>
      <c r="H26" s="55">
        <f t="shared" si="1"/>
        <v>0.34951456310679613</v>
      </c>
      <c r="I26" s="57">
        <v>5.5214723926380369E-2</v>
      </c>
      <c r="J26" s="58">
        <v>0.40343558282208603</v>
      </c>
      <c r="K26" s="55">
        <f t="shared" si="2"/>
        <v>0.13686131386861308</v>
      </c>
      <c r="L26" s="51">
        <v>0</v>
      </c>
      <c r="M26" s="51">
        <v>0</v>
      </c>
      <c r="N26" s="49">
        <f t="shared" si="3"/>
        <v>0</v>
      </c>
      <c r="O26" s="49">
        <v>128.57142857142858</v>
      </c>
      <c r="P26" s="49">
        <f t="shared" si="4"/>
        <v>0</v>
      </c>
      <c r="Q26" s="51">
        <v>0</v>
      </c>
      <c r="R26" s="51">
        <v>2</v>
      </c>
      <c r="S26" s="49">
        <f t="shared" si="5"/>
        <v>0</v>
      </c>
      <c r="T26" s="55">
        <v>1.6285714285714286</v>
      </c>
      <c r="U26" s="49">
        <f t="shared" si="6"/>
        <v>0</v>
      </c>
      <c r="V26" s="56">
        <v>0</v>
      </c>
      <c r="W26" s="56">
        <v>0</v>
      </c>
      <c r="X26" s="55">
        <f t="shared" si="7"/>
        <v>0</v>
      </c>
      <c r="Y26" s="49">
        <v>0.2857142857142857</v>
      </c>
      <c r="Z26" s="49">
        <f t="shared" si="8"/>
        <v>0</v>
      </c>
      <c r="AA26" s="59">
        <f t="shared" si="9"/>
        <v>0.38843677912008107</v>
      </c>
    </row>
    <row r="27" spans="1:27" ht="36.75">
      <c r="A27" s="7">
        <v>10</v>
      </c>
      <c r="B27" s="63" t="s">
        <v>80</v>
      </c>
      <c r="C27" s="54">
        <v>1.1299999999999999</v>
      </c>
      <c r="D27" s="49">
        <v>1.3731578947368419</v>
      </c>
      <c r="E27" s="55">
        <f t="shared" si="0"/>
        <v>0.82292065925642011</v>
      </c>
      <c r="F27" s="54">
        <v>0</v>
      </c>
      <c r="G27" s="56">
        <v>444</v>
      </c>
      <c r="H27" s="55">
        <f t="shared" si="1"/>
        <v>0</v>
      </c>
      <c r="I27" s="57">
        <v>0</v>
      </c>
      <c r="J27" s="58">
        <v>0.40343558282208603</v>
      </c>
      <c r="K27" s="55">
        <f t="shared" si="2"/>
        <v>0</v>
      </c>
      <c r="L27" s="51">
        <v>0</v>
      </c>
      <c r="M27" s="51">
        <v>0</v>
      </c>
      <c r="N27" s="49">
        <f t="shared" si="3"/>
        <v>0</v>
      </c>
      <c r="O27" s="49">
        <v>128.57142857142858</v>
      </c>
      <c r="P27" s="49">
        <f t="shared" si="4"/>
        <v>0</v>
      </c>
      <c r="Q27" s="51">
        <v>3</v>
      </c>
      <c r="R27" s="51">
        <v>5</v>
      </c>
      <c r="S27" s="49">
        <f t="shared" si="5"/>
        <v>0.6</v>
      </c>
      <c r="T27" s="55">
        <v>1.6285714285714286</v>
      </c>
      <c r="U27" s="49">
        <f t="shared" si="6"/>
        <v>1.8421052631578947</v>
      </c>
      <c r="V27" s="56">
        <v>0</v>
      </c>
      <c r="W27" s="56">
        <v>0</v>
      </c>
      <c r="X27" s="55">
        <f t="shared" si="7"/>
        <v>0</v>
      </c>
      <c r="Y27" s="49">
        <v>0.2857142857142857</v>
      </c>
      <c r="Z27" s="49">
        <f t="shared" si="8"/>
        <v>0</v>
      </c>
      <c r="AA27" s="59">
        <f t="shared" si="9"/>
        <v>0.37801036896572598</v>
      </c>
    </row>
    <row r="28" spans="1:27" ht="37.5">
      <c r="A28" s="6">
        <v>4</v>
      </c>
      <c r="B28" s="65" t="s">
        <v>68</v>
      </c>
      <c r="C28" s="54">
        <v>2.09</v>
      </c>
      <c r="D28" s="49">
        <v>2.3246666666666669</v>
      </c>
      <c r="E28" s="55">
        <f t="shared" si="0"/>
        <v>0.89905362776025222</v>
      </c>
      <c r="F28" s="54">
        <v>18</v>
      </c>
      <c r="G28" s="56">
        <v>422</v>
      </c>
      <c r="H28" s="55">
        <f t="shared" si="1"/>
        <v>4.2654028436018961E-2</v>
      </c>
      <c r="I28" s="57">
        <v>2.7607361963190184E-2</v>
      </c>
      <c r="J28" s="58">
        <v>0.40343558282208603</v>
      </c>
      <c r="K28" s="55">
        <f t="shared" si="2"/>
        <v>6.8430656934306541E-2</v>
      </c>
      <c r="L28" s="51">
        <v>0</v>
      </c>
      <c r="M28" s="51">
        <v>0</v>
      </c>
      <c r="N28" s="49">
        <f t="shared" si="3"/>
        <v>0</v>
      </c>
      <c r="O28" s="49">
        <v>128.57142857142858</v>
      </c>
      <c r="P28" s="49">
        <f t="shared" si="4"/>
        <v>0</v>
      </c>
      <c r="Q28" s="51">
        <v>0</v>
      </c>
      <c r="R28" s="51">
        <v>0</v>
      </c>
      <c r="S28" s="49">
        <f t="shared" si="5"/>
        <v>0</v>
      </c>
      <c r="T28" s="55">
        <v>1.6285714285714286</v>
      </c>
      <c r="U28" s="49">
        <f t="shared" si="6"/>
        <v>0</v>
      </c>
      <c r="V28" s="56">
        <v>0</v>
      </c>
      <c r="W28" s="56">
        <v>3</v>
      </c>
      <c r="X28" s="55">
        <f t="shared" si="7"/>
        <v>0</v>
      </c>
      <c r="Y28" s="49">
        <v>0.2857142857142857</v>
      </c>
      <c r="Z28" s="49">
        <f t="shared" si="8"/>
        <v>0</v>
      </c>
      <c r="AA28" s="59">
        <f t="shared" si="9"/>
        <v>0.37406246020224326</v>
      </c>
    </row>
    <row r="29" spans="1:27" ht="36.75">
      <c r="A29" s="5">
        <v>27</v>
      </c>
      <c r="B29" s="63" t="s">
        <v>56</v>
      </c>
      <c r="C29" s="54">
        <v>1.2</v>
      </c>
      <c r="D29" s="49">
        <v>1.3731578947368419</v>
      </c>
      <c r="E29" s="55">
        <f t="shared" si="0"/>
        <v>0.87389804522805681</v>
      </c>
      <c r="F29" s="54">
        <v>0</v>
      </c>
      <c r="G29" s="56">
        <v>825</v>
      </c>
      <c r="H29" s="55">
        <f t="shared" si="1"/>
        <v>0</v>
      </c>
      <c r="I29" s="57">
        <v>0</v>
      </c>
      <c r="J29" s="58">
        <v>0.40343558282208603</v>
      </c>
      <c r="K29" s="55">
        <f t="shared" si="2"/>
        <v>0</v>
      </c>
      <c r="L29" s="51">
        <v>0</v>
      </c>
      <c r="M29" s="51">
        <v>0</v>
      </c>
      <c r="N29" s="49">
        <f t="shared" si="3"/>
        <v>0</v>
      </c>
      <c r="O29" s="49">
        <v>128.57142857142858</v>
      </c>
      <c r="P29" s="49">
        <f t="shared" si="4"/>
        <v>0</v>
      </c>
      <c r="Q29" s="51">
        <v>0</v>
      </c>
      <c r="R29" s="51">
        <v>0</v>
      </c>
      <c r="S29" s="49">
        <f t="shared" si="5"/>
        <v>0</v>
      </c>
      <c r="T29" s="55">
        <v>1.6285714285714286</v>
      </c>
      <c r="U29" s="49">
        <f t="shared" si="6"/>
        <v>0</v>
      </c>
      <c r="V29" s="56">
        <v>0</v>
      </c>
      <c r="W29" s="56">
        <v>0</v>
      </c>
      <c r="X29" s="55">
        <f t="shared" si="7"/>
        <v>0</v>
      </c>
      <c r="Y29" s="49">
        <v>0.2857142857142857</v>
      </c>
      <c r="Z29" s="49">
        <f t="shared" si="8"/>
        <v>0</v>
      </c>
      <c r="AA29" s="59">
        <f t="shared" si="9"/>
        <v>0.34955921809122276</v>
      </c>
    </row>
    <row r="30" spans="1:27" ht="36.75">
      <c r="A30" s="6">
        <v>7</v>
      </c>
      <c r="B30" s="66" t="s">
        <v>48</v>
      </c>
      <c r="C30" s="54">
        <v>1.1200000000000001</v>
      </c>
      <c r="D30" s="49">
        <v>1.3731578947368419</v>
      </c>
      <c r="E30" s="55">
        <f t="shared" si="0"/>
        <v>0.81563817554618645</v>
      </c>
      <c r="F30" s="54">
        <v>0</v>
      </c>
      <c r="G30" s="56">
        <v>364</v>
      </c>
      <c r="H30" s="55">
        <f t="shared" si="1"/>
        <v>0</v>
      </c>
      <c r="I30" s="57">
        <v>0</v>
      </c>
      <c r="J30" s="58">
        <v>0.40343558282208603</v>
      </c>
      <c r="K30" s="55">
        <f t="shared" si="2"/>
        <v>0</v>
      </c>
      <c r="L30" s="51">
        <v>0</v>
      </c>
      <c r="M30" s="51">
        <v>0</v>
      </c>
      <c r="N30" s="49">
        <f t="shared" si="3"/>
        <v>0</v>
      </c>
      <c r="O30" s="49">
        <v>128.57142857142858</v>
      </c>
      <c r="P30" s="49">
        <f t="shared" si="4"/>
        <v>0</v>
      </c>
      <c r="Q30" s="51">
        <v>0</v>
      </c>
      <c r="R30" s="51">
        <v>0</v>
      </c>
      <c r="S30" s="49">
        <f t="shared" si="5"/>
        <v>0</v>
      </c>
      <c r="T30" s="55">
        <v>1.6285714285714286</v>
      </c>
      <c r="U30" s="49">
        <f t="shared" si="6"/>
        <v>0</v>
      </c>
      <c r="V30" s="56">
        <v>0</v>
      </c>
      <c r="W30" s="56">
        <v>0</v>
      </c>
      <c r="X30" s="55">
        <f t="shared" si="7"/>
        <v>0</v>
      </c>
      <c r="Y30" s="49">
        <v>0.2857142857142857</v>
      </c>
      <c r="Z30" s="49">
        <f t="shared" si="8"/>
        <v>0</v>
      </c>
      <c r="AA30" s="59">
        <f t="shared" si="9"/>
        <v>0.32625527021847461</v>
      </c>
    </row>
    <row r="31" spans="1:27" ht="36.75">
      <c r="A31" s="5">
        <v>28</v>
      </c>
      <c r="B31" s="63" t="s">
        <v>57</v>
      </c>
      <c r="C31" s="54">
        <v>1.03</v>
      </c>
      <c r="D31" s="49">
        <v>1.3731578947368419</v>
      </c>
      <c r="E31" s="55">
        <f t="shared" si="0"/>
        <v>0.7500958221540821</v>
      </c>
      <c r="F31" s="54">
        <v>0</v>
      </c>
      <c r="G31" s="56">
        <v>616</v>
      </c>
      <c r="H31" s="55">
        <f t="shared" si="1"/>
        <v>0</v>
      </c>
      <c r="I31" s="57">
        <v>0</v>
      </c>
      <c r="J31" s="58">
        <v>0.40343558282208603</v>
      </c>
      <c r="K31" s="55">
        <f t="shared" si="2"/>
        <v>0</v>
      </c>
      <c r="L31" s="51">
        <v>0</v>
      </c>
      <c r="M31" s="51">
        <v>0</v>
      </c>
      <c r="N31" s="49">
        <f t="shared" si="3"/>
        <v>0</v>
      </c>
      <c r="O31" s="49">
        <v>128.57142857142858</v>
      </c>
      <c r="P31" s="49">
        <f t="shared" si="4"/>
        <v>0</v>
      </c>
      <c r="Q31" s="51">
        <v>1</v>
      </c>
      <c r="R31" s="51">
        <v>3</v>
      </c>
      <c r="S31" s="49">
        <f t="shared" si="5"/>
        <v>0.33333333333333331</v>
      </c>
      <c r="T31" s="55">
        <v>1.6285714285714286</v>
      </c>
      <c r="U31" s="49">
        <f t="shared" si="6"/>
        <v>0.61403508771929827</v>
      </c>
      <c r="V31" s="56">
        <v>0</v>
      </c>
      <c r="W31" s="56">
        <v>0</v>
      </c>
      <c r="X31" s="55">
        <f t="shared" si="7"/>
        <v>0</v>
      </c>
      <c r="Y31" s="49">
        <v>0.2857142857142857</v>
      </c>
      <c r="Z31" s="49">
        <f t="shared" si="8"/>
        <v>0</v>
      </c>
      <c r="AA31" s="59">
        <f t="shared" si="9"/>
        <v>0.31898569728268544</v>
      </c>
    </row>
    <row r="32" spans="1:27" ht="36.75">
      <c r="A32" s="5">
        <v>30</v>
      </c>
      <c r="B32" s="63" t="s">
        <v>59</v>
      </c>
      <c r="C32" s="54">
        <v>0.99</v>
      </c>
      <c r="D32" s="49">
        <v>1.3731578947368419</v>
      </c>
      <c r="E32" s="55">
        <f t="shared" si="0"/>
        <v>0.72096588731314692</v>
      </c>
      <c r="F32" s="54">
        <v>0</v>
      </c>
      <c r="G32" s="56">
        <v>1015</v>
      </c>
      <c r="H32" s="55">
        <f t="shared" si="1"/>
        <v>0</v>
      </c>
      <c r="I32" s="57">
        <v>0</v>
      </c>
      <c r="J32" s="58">
        <v>0.40343558282208603</v>
      </c>
      <c r="K32" s="55">
        <f t="shared" si="2"/>
        <v>0</v>
      </c>
      <c r="L32" s="51">
        <v>0</v>
      </c>
      <c r="M32" s="51">
        <v>0</v>
      </c>
      <c r="N32" s="49">
        <f t="shared" si="3"/>
        <v>0</v>
      </c>
      <c r="O32" s="49">
        <v>128.57142857142858</v>
      </c>
      <c r="P32" s="49">
        <f t="shared" si="4"/>
        <v>0</v>
      </c>
      <c r="Q32" s="51">
        <v>0</v>
      </c>
      <c r="R32" s="51">
        <v>0</v>
      </c>
      <c r="S32" s="49">
        <f t="shared" si="5"/>
        <v>0</v>
      </c>
      <c r="T32" s="55">
        <v>1.6285714285714286</v>
      </c>
      <c r="U32" s="49">
        <f t="shared" si="6"/>
        <v>0</v>
      </c>
      <c r="V32" s="56">
        <v>0</v>
      </c>
      <c r="W32" s="56">
        <v>0</v>
      </c>
      <c r="X32" s="55">
        <f t="shared" si="7"/>
        <v>0</v>
      </c>
      <c r="Y32" s="49">
        <v>0.2857142857142857</v>
      </c>
      <c r="Z32" s="49">
        <f t="shared" si="8"/>
        <v>0</v>
      </c>
      <c r="AA32" s="59">
        <f t="shared" si="9"/>
        <v>0.28838635492525877</v>
      </c>
    </row>
    <row r="33" spans="1:27" ht="36.75">
      <c r="A33" s="7">
        <v>9</v>
      </c>
      <c r="B33" s="61" t="s">
        <v>50</v>
      </c>
      <c r="C33" s="54">
        <v>0.95</v>
      </c>
      <c r="D33" s="49">
        <v>1.3731578947368419</v>
      </c>
      <c r="E33" s="55">
        <f t="shared" si="0"/>
        <v>0.69183595247221163</v>
      </c>
      <c r="F33" s="54">
        <v>0</v>
      </c>
      <c r="G33" s="56">
        <v>611</v>
      </c>
      <c r="H33" s="55">
        <f t="shared" si="1"/>
        <v>0</v>
      </c>
      <c r="I33" s="57">
        <v>0</v>
      </c>
      <c r="J33" s="58">
        <v>0.40343558282208603</v>
      </c>
      <c r="K33" s="55">
        <f t="shared" si="2"/>
        <v>0</v>
      </c>
      <c r="L33" s="51">
        <v>0</v>
      </c>
      <c r="M33" s="51">
        <v>0</v>
      </c>
      <c r="N33" s="49">
        <f t="shared" si="3"/>
        <v>0</v>
      </c>
      <c r="O33" s="49">
        <v>128.57142857142858</v>
      </c>
      <c r="P33" s="49">
        <f t="shared" si="4"/>
        <v>0</v>
      </c>
      <c r="Q33" s="51">
        <v>0</v>
      </c>
      <c r="R33" s="51">
        <v>0</v>
      </c>
      <c r="S33" s="49">
        <f t="shared" si="5"/>
        <v>0</v>
      </c>
      <c r="T33" s="55">
        <v>1.6285714285714286</v>
      </c>
      <c r="U33" s="49">
        <f t="shared" si="6"/>
        <v>0</v>
      </c>
      <c r="V33" s="56">
        <v>0</v>
      </c>
      <c r="W33" s="56">
        <v>0</v>
      </c>
      <c r="X33" s="55">
        <f t="shared" si="7"/>
        <v>0</v>
      </c>
      <c r="Y33" s="49">
        <v>0.2857142857142857</v>
      </c>
      <c r="Z33" s="49">
        <f t="shared" si="8"/>
        <v>0</v>
      </c>
      <c r="AA33" s="59">
        <f t="shared" si="9"/>
        <v>0.27673438098888464</v>
      </c>
    </row>
    <row r="34" spans="1:27" ht="36.75">
      <c r="A34" s="5">
        <v>31</v>
      </c>
      <c r="B34" s="61" t="s">
        <v>60</v>
      </c>
      <c r="C34" s="54">
        <v>0.93</v>
      </c>
      <c r="D34" s="49">
        <v>1.3731578947368419</v>
      </c>
      <c r="E34" s="55">
        <f t="shared" si="0"/>
        <v>0.6772709850517441</v>
      </c>
      <c r="F34" s="54">
        <v>0</v>
      </c>
      <c r="G34" s="56">
        <v>1018</v>
      </c>
      <c r="H34" s="55">
        <f t="shared" si="1"/>
        <v>0</v>
      </c>
      <c r="I34" s="57">
        <v>0</v>
      </c>
      <c r="J34" s="58">
        <v>0.40343558282208603</v>
      </c>
      <c r="K34" s="55">
        <f t="shared" si="2"/>
        <v>0</v>
      </c>
      <c r="L34" s="51">
        <v>0</v>
      </c>
      <c r="M34" s="51">
        <v>0</v>
      </c>
      <c r="N34" s="49">
        <f t="shared" si="3"/>
        <v>0</v>
      </c>
      <c r="O34" s="49">
        <v>128.57142857142858</v>
      </c>
      <c r="P34" s="49">
        <f t="shared" si="4"/>
        <v>0</v>
      </c>
      <c r="Q34" s="51">
        <v>0</v>
      </c>
      <c r="R34" s="51">
        <v>0</v>
      </c>
      <c r="S34" s="49">
        <f t="shared" si="5"/>
        <v>0</v>
      </c>
      <c r="T34" s="55">
        <v>1.6285714285714286</v>
      </c>
      <c r="U34" s="49">
        <f t="shared" si="6"/>
        <v>0</v>
      </c>
      <c r="V34" s="56">
        <v>0</v>
      </c>
      <c r="W34" s="56">
        <v>0</v>
      </c>
      <c r="X34" s="55">
        <f t="shared" si="7"/>
        <v>0</v>
      </c>
      <c r="Y34" s="49">
        <v>0.2857142857142857</v>
      </c>
      <c r="Z34" s="49">
        <f t="shared" si="8"/>
        <v>0</v>
      </c>
      <c r="AA34" s="59">
        <f t="shared" si="9"/>
        <v>0.27090839402069766</v>
      </c>
    </row>
    <row r="35" spans="1:27" ht="36.75">
      <c r="A35" s="5">
        <v>29</v>
      </c>
      <c r="B35" s="61" t="s">
        <v>58</v>
      </c>
      <c r="C35" s="54">
        <v>0.92</v>
      </c>
      <c r="D35" s="49">
        <v>1.3731578947368419</v>
      </c>
      <c r="E35" s="55">
        <f t="shared" si="0"/>
        <v>0.66998850134151033</v>
      </c>
      <c r="F35" s="54">
        <v>0</v>
      </c>
      <c r="G35" s="56">
        <v>792</v>
      </c>
      <c r="H35" s="55">
        <f t="shared" si="1"/>
        <v>0</v>
      </c>
      <c r="I35" s="57">
        <v>0</v>
      </c>
      <c r="J35" s="58">
        <v>0.40343558282208603</v>
      </c>
      <c r="K35" s="55">
        <f t="shared" si="2"/>
        <v>0</v>
      </c>
      <c r="L35" s="51">
        <v>0</v>
      </c>
      <c r="M35" s="51">
        <v>0</v>
      </c>
      <c r="N35" s="49">
        <f t="shared" si="3"/>
        <v>0</v>
      </c>
      <c r="O35" s="49">
        <v>128.57142857142858</v>
      </c>
      <c r="P35" s="49">
        <f t="shared" si="4"/>
        <v>0</v>
      </c>
      <c r="Q35" s="51">
        <v>0</v>
      </c>
      <c r="R35" s="51">
        <v>0</v>
      </c>
      <c r="S35" s="49">
        <f t="shared" si="5"/>
        <v>0</v>
      </c>
      <c r="T35" s="55">
        <v>1.6285714285714286</v>
      </c>
      <c r="U35" s="49">
        <f t="shared" si="6"/>
        <v>0</v>
      </c>
      <c r="V35" s="56">
        <v>0</v>
      </c>
      <c r="W35" s="56">
        <v>0</v>
      </c>
      <c r="X35" s="55">
        <f t="shared" si="7"/>
        <v>0</v>
      </c>
      <c r="Y35" s="49">
        <v>0.2857142857142857</v>
      </c>
      <c r="Z35" s="49">
        <f t="shared" si="8"/>
        <v>0</v>
      </c>
      <c r="AA35" s="59">
        <f t="shared" si="9"/>
        <v>0.26799540053660414</v>
      </c>
    </row>
    <row r="36" spans="1:27" ht="72.75">
      <c r="A36" s="7">
        <v>16</v>
      </c>
      <c r="B36" s="67" t="s">
        <v>52</v>
      </c>
      <c r="C36" s="54">
        <v>0</v>
      </c>
      <c r="D36" s="49">
        <v>1.3731578947368419</v>
      </c>
      <c r="E36" s="55">
        <f t="shared" si="0"/>
        <v>0</v>
      </c>
      <c r="F36" s="54">
        <v>106</v>
      </c>
      <c r="G36" s="56">
        <v>592</v>
      </c>
      <c r="H36" s="55">
        <f t="shared" si="1"/>
        <v>0.17905405405405406</v>
      </c>
      <c r="I36" s="57">
        <v>0.16257668711656442</v>
      </c>
      <c r="J36" s="58">
        <v>0.40343558282208603</v>
      </c>
      <c r="K36" s="55">
        <f t="shared" si="2"/>
        <v>0.40298053527980521</v>
      </c>
      <c r="L36" s="51">
        <v>0</v>
      </c>
      <c r="M36" s="51">
        <v>0</v>
      </c>
      <c r="N36" s="49">
        <f t="shared" si="3"/>
        <v>0</v>
      </c>
      <c r="O36" s="49">
        <v>128.57142857142858</v>
      </c>
      <c r="P36" s="49">
        <f t="shared" si="4"/>
        <v>0</v>
      </c>
      <c r="Q36" s="51">
        <v>0</v>
      </c>
      <c r="R36" s="51">
        <v>24</v>
      </c>
      <c r="S36" s="49">
        <f t="shared" si="5"/>
        <v>0</v>
      </c>
      <c r="T36" s="55">
        <v>1.6285714285714286</v>
      </c>
      <c r="U36" s="49">
        <f t="shared" si="6"/>
        <v>0</v>
      </c>
      <c r="V36" s="56">
        <v>0</v>
      </c>
      <c r="W36" s="56">
        <v>4</v>
      </c>
      <c r="X36" s="55">
        <f t="shared" si="7"/>
        <v>0</v>
      </c>
      <c r="Y36" s="49">
        <v>0.2857142857142857</v>
      </c>
      <c r="Z36" s="49">
        <f t="shared" si="8"/>
        <v>0</v>
      </c>
      <c r="AA36" s="59">
        <f t="shared" si="9"/>
        <v>7.5664496613401702E-2</v>
      </c>
    </row>
    <row r="37" spans="1:27">
      <c r="L37">
        <f>SUM(L3:L36)</f>
        <v>4500</v>
      </c>
      <c r="Q37">
        <f>SUM(Q3:Q36)</f>
        <v>57</v>
      </c>
      <c r="V37">
        <f>SUM(V3:V36)</f>
        <v>10</v>
      </c>
    </row>
    <row r="38" spans="1:27">
      <c r="L38">
        <f>L37/35</f>
        <v>128.57142857142858</v>
      </c>
      <c r="Q38">
        <f>Q37/35</f>
        <v>1.6285714285714286</v>
      </c>
      <c r="V38">
        <f>V37/35</f>
        <v>0.2857142857142857</v>
      </c>
    </row>
  </sheetData>
  <sortState ref="A3:AA38">
    <sortCondition descending="1" ref="AA3"/>
  </sortState>
  <pageMargins left="0.7" right="0.7" top="0.75" bottom="0.75" header="0.3" footer="0.3"/>
  <pageSetup paperSize="8" scale="51" orientation="landscape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BE74"/>
  <sheetViews>
    <sheetView topLeftCell="A49" zoomScale="70" zoomScaleNormal="70" workbookViewId="0">
      <selection activeCell="AM76" sqref="AM76"/>
    </sheetView>
  </sheetViews>
  <sheetFormatPr defaultRowHeight="15"/>
  <cols>
    <col min="1" max="1" width="4" customWidth="1"/>
    <col min="2" max="2" width="27" customWidth="1"/>
    <col min="3" max="4" width="8.140625" hidden="1" customWidth="1"/>
    <col min="5" max="5" width="13.140625" hidden="1" customWidth="1"/>
    <col min="6" max="6" width="12.7109375" style="39" hidden="1" customWidth="1"/>
    <col min="7" max="7" width="13.28515625" style="39" hidden="1" customWidth="1"/>
    <col min="8" max="8" width="13.42578125" hidden="1" customWidth="1"/>
    <col min="9" max="10" width="16.42578125" hidden="1" customWidth="1"/>
    <col min="11" max="11" width="24" hidden="1" customWidth="1"/>
    <col min="12" max="12" width="16.5703125" hidden="1" customWidth="1"/>
    <col min="13" max="13" width="20.85546875" hidden="1" customWidth="1"/>
    <col min="14" max="14" width="19.42578125" hidden="1" customWidth="1"/>
    <col min="15" max="15" width="20.140625" hidden="1" customWidth="1"/>
    <col min="16" max="16" width="26.140625" hidden="1" customWidth="1"/>
    <col min="17" max="17" width="7.85546875" hidden="1" customWidth="1"/>
    <col min="18" max="18" width="7.5703125" hidden="1" customWidth="1"/>
    <col min="19" max="19" width="10.85546875" hidden="1" customWidth="1"/>
    <col min="20" max="20" width="7.5703125" hidden="1" customWidth="1"/>
    <col min="21" max="21" width="11.28515625" hidden="1" customWidth="1"/>
    <col min="22" max="22" width="9.7109375" hidden="1" customWidth="1"/>
    <col min="23" max="23" width="10" hidden="1" customWidth="1"/>
    <col min="24" max="24" width="12.85546875" hidden="1" customWidth="1"/>
    <col min="25" max="25" width="10" hidden="1" customWidth="1"/>
    <col min="26" max="26" width="16.140625" hidden="1" customWidth="1"/>
    <col min="27" max="27" width="9.7109375" hidden="1" customWidth="1"/>
    <col min="28" max="28" width="6.7109375" hidden="1" customWidth="1"/>
    <col min="29" max="29" width="11.28515625" hidden="1" customWidth="1"/>
    <col min="30" max="30" width="10" hidden="1" customWidth="1"/>
    <col min="31" max="31" width="13.42578125" hidden="1" customWidth="1"/>
    <col min="32" max="32" width="34.5703125" customWidth="1"/>
    <col min="33" max="57" width="9.140625" style="39"/>
  </cols>
  <sheetData>
    <row r="1" spans="1:57" ht="48" customHeight="1">
      <c r="B1" s="8" t="s">
        <v>46</v>
      </c>
    </row>
    <row r="2" spans="1:57" ht="204" customHeight="1">
      <c r="A2" s="5" t="s">
        <v>44</v>
      </c>
      <c r="B2" s="5" t="s">
        <v>45</v>
      </c>
      <c r="C2" s="28" t="s">
        <v>105</v>
      </c>
      <c r="D2" s="28" t="s">
        <v>132</v>
      </c>
      <c r="E2" s="29" t="s">
        <v>143</v>
      </c>
      <c r="F2" s="40" t="s">
        <v>125</v>
      </c>
      <c r="G2" s="40" t="s">
        <v>124</v>
      </c>
      <c r="H2" s="29" t="s">
        <v>144</v>
      </c>
      <c r="I2" s="27" t="s">
        <v>123</v>
      </c>
      <c r="J2" s="27" t="s">
        <v>122</v>
      </c>
      <c r="K2" s="29" t="s">
        <v>121</v>
      </c>
      <c r="L2" s="36" t="s">
        <v>120</v>
      </c>
      <c r="M2" s="29" t="s">
        <v>119</v>
      </c>
      <c r="N2" s="31" t="s">
        <v>118</v>
      </c>
      <c r="O2" s="31" t="s">
        <v>117</v>
      </c>
      <c r="P2" s="29" t="s">
        <v>116</v>
      </c>
      <c r="Q2" s="27" t="s">
        <v>115</v>
      </c>
      <c r="R2" s="27" t="s">
        <v>106</v>
      </c>
      <c r="S2" s="29" t="s">
        <v>114</v>
      </c>
      <c r="T2" s="27" t="s">
        <v>113</v>
      </c>
      <c r="U2" s="29" t="s">
        <v>112</v>
      </c>
      <c r="V2" s="31" t="s">
        <v>111</v>
      </c>
      <c r="W2" s="31" t="s">
        <v>110</v>
      </c>
      <c r="X2" s="29" t="s">
        <v>109</v>
      </c>
      <c r="Y2" s="27" t="s">
        <v>107</v>
      </c>
      <c r="Z2" s="29" t="s">
        <v>108</v>
      </c>
      <c r="AA2" s="27" t="s">
        <v>126</v>
      </c>
      <c r="AB2" s="27" t="s">
        <v>127</v>
      </c>
      <c r="AC2" s="29" t="s">
        <v>128</v>
      </c>
      <c r="AD2" s="27" t="s">
        <v>131</v>
      </c>
      <c r="AE2" s="29" t="s">
        <v>129</v>
      </c>
      <c r="AF2" s="32" t="s">
        <v>142</v>
      </c>
    </row>
    <row r="3" spans="1:57" ht="26.25">
      <c r="A3" s="5">
        <v>59</v>
      </c>
      <c r="B3" s="21" t="s">
        <v>92</v>
      </c>
      <c r="C3" s="12">
        <v>2.12</v>
      </c>
      <c r="D3" s="12">
        <v>1.9034</v>
      </c>
      <c r="E3" s="26">
        <f t="shared" ref="E3:E34" si="0">IF(D3=0,0,(C3/D3))</f>
        <v>1.1137963644005464</v>
      </c>
      <c r="F3" s="12">
        <v>74</v>
      </c>
      <c r="G3" s="12">
        <v>915</v>
      </c>
      <c r="H3" s="26">
        <f t="shared" ref="H3:H34" si="1">F3/G3</f>
        <v>8.0874316939890709E-2</v>
      </c>
      <c r="I3" s="5">
        <v>0.11349693251533742</v>
      </c>
      <c r="J3" s="5">
        <v>0.31237065055276225</v>
      </c>
      <c r="K3" s="26">
        <f t="shared" ref="K3:K34" si="2">I3/J3</f>
        <v>0.3633405773381605</v>
      </c>
      <c r="L3" s="9">
        <v>0</v>
      </c>
      <c r="M3" s="26">
        <f t="shared" ref="M3:M34" si="3">L3/G3</f>
        <v>0</v>
      </c>
      <c r="N3" s="5">
        <v>0</v>
      </c>
      <c r="O3" s="12">
        <v>0.25081030797853532</v>
      </c>
      <c r="P3" s="26">
        <f t="shared" ref="P3:P34" si="4">N3/O3</f>
        <v>0</v>
      </c>
      <c r="Q3" s="37">
        <v>3500</v>
      </c>
      <c r="R3" s="37">
        <v>3500</v>
      </c>
      <c r="S3" s="26">
        <f t="shared" ref="S3:S34" si="5">IF(R3=0,0,(Q3/R3))</f>
        <v>1</v>
      </c>
      <c r="T3" s="12">
        <v>2860.0883098591548</v>
      </c>
      <c r="U3" s="26">
        <f t="shared" ref="U3:U34" si="6">Q3/T3</f>
        <v>1.2237384377031204</v>
      </c>
      <c r="V3" s="37">
        <v>8</v>
      </c>
      <c r="W3" s="37">
        <v>83</v>
      </c>
      <c r="X3" s="26">
        <f t="shared" ref="X3:X34" si="7">IF(W3=0,0,(V3/W3))</f>
        <v>9.6385542168674704E-2</v>
      </c>
      <c r="Y3" s="12">
        <v>5.816901408450704</v>
      </c>
      <c r="Z3" s="26">
        <f t="shared" ref="Z3:Z34" si="8">V3/Y3</f>
        <v>1.3753026634382568</v>
      </c>
      <c r="AA3" s="5">
        <v>4</v>
      </c>
      <c r="AB3" s="5">
        <v>5</v>
      </c>
      <c r="AC3" s="26">
        <f t="shared" ref="AC3:AC34" si="9">IF(AB3=0,0,(AA3/AB3))</f>
        <v>0.8</v>
      </c>
      <c r="AD3" s="12">
        <v>0.2857142857142857</v>
      </c>
      <c r="AE3" s="26">
        <f t="shared" ref="AE3:AE34" si="10">AA3/AD3</f>
        <v>14</v>
      </c>
      <c r="AF3" s="30">
        <f t="shared" ref="AF3:AF34" si="11">(E3*0.4)+(H3*0.1)+(K3*0.1)+(M3*0.05)+(P3*0.05)+(S3*0.04)+(U3*0.04)+(X3*0.02)+(Z3*0.02)+(AC3*0.09)+(AE3*0.09)</f>
        <v>1.9403233368082871</v>
      </c>
    </row>
    <row r="4" spans="1:57">
      <c r="A4" s="5">
        <v>71</v>
      </c>
      <c r="B4" s="2" t="s">
        <v>102</v>
      </c>
      <c r="C4" s="12">
        <v>1.97</v>
      </c>
      <c r="D4" s="12">
        <v>1.9034</v>
      </c>
      <c r="E4" s="26">
        <f t="shared" si="0"/>
        <v>1.0349900178627718</v>
      </c>
      <c r="F4" s="12">
        <v>112</v>
      </c>
      <c r="G4" s="12">
        <v>491</v>
      </c>
      <c r="H4" s="26">
        <f t="shared" si="1"/>
        <v>0.22810590631364563</v>
      </c>
      <c r="I4" s="5">
        <v>0.17177914110429449</v>
      </c>
      <c r="J4" s="5">
        <v>0.31237065055276225</v>
      </c>
      <c r="K4" s="26">
        <f t="shared" si="2"/>
        <v>0.54992087380910781</v>
      </c>
      <c r="L4" s="9">
        <v>61</v>
      </c>
      <c r="M4" s="26">
        <f t="shared" si="3"/>
        <v>0.12423625254582485</v>
      </c>
      <c r="N4" s="5">
        <v>9.3558282208588958E-2</v>
      </c>
      <c r="O4" s="12">
        <v>0.25081030797853532</v>
      </c>
      <c r="P4" s="26">
        <f t="shared" si="4"/>
        <v>0.37302407130968396</v>
      </c>
      <c r="Q4" s="37">
        <v>26046.12</v>
      </c>
      <c r="R4" s="37">
        <v>26397.67</v>
      </c>
      <c r="S4" s="26">
        <f t="shared" si="5"/>
        <v>0.98668253675419082</v>
      </c>
      <c r="T4" s="12">
        <v>2860.0883098591548</v>
      </c>
      <c r="U4" s="26">
        <f t="shared" si="6"/>
        <v>9.1067537705794273</v>
      </c>
      <c r="V4" s="37">
        <v>10</v>
      </c>
      <c r="W4" s="37">
        <v>42</v>
      </c>
      <c r="X4" s="26">
        <f t="shared" si="7"/>
        <v>0.23809523809523808</v>
      </c>
      <c r="Y4" s="12">
        <v>5.816901408450704</v>
      </c>
      <c r="Z4" s="26">
        <f t="shared" si="8"/>
        <v>1.7191283292978208</v>
      </c>
      <c r="AA4" s="5">
        <v>3</v>
      </c>
      <c r="AB4" s="5">
        <v>10</v>
      </c>
      <c r="AC4" s="26">
        <f t="shared" si="9"/>
        <v>0.3</v>
      </c>
      <c r="AD4" s="12">
        <v>0.2857142857142857</v>
      </c>
      <c r="AE4" s="26">
        <f t="shared" si="10"/>
        <v>10.5</v>
      </c>
      <c r="AF4" s="30">
        <f t="shared" si="11"/>
        <v>1.9315436249913653</v>
      </c>
    </row>
    <row r="5" spans="1:57" ht="26.25">
      <c r="A5" s="5">
        <v>39</v>
      </c>
      <c r="B5" s="10" t="s">
        <v>26</v>
      </c>
      <c r="C5" s="12">
        <v>1.95</v>
      </c>
      <c r="D5" s="12">
        <v>1.9034</v>
      </c>
      <c r="E5" s="26">
        <f t="shared" si="0"/>
        <v>1.0244825049910686</v>
      </c>
      <c r="F5" s="12">
        <v>129</v>
      </c>
      <c r="G5" s="12">
        <v>576</v>
      </c>
      <c r="H5" s="26">
        <f t="shared" si="1"/>
        <v>0.22395833333333334</v>
      </c>
      <c r="I5" s="5">
        <v>0.19785276073619631</v>
      </c>
      <c r="J5" s="5">
        <v>0.31237065055276225</v>
      </c>
      <c r="K5" s="26">
        <f t="shared" si="2"/>
        <v>0.63339100644084734</v>
      </c>
      <c r="L5" s="9">
        <v>0</v>
      </c>
      <c r="M5" s="26">
        <f t="shared" si="3"/>
        <v>0</v>
      </c>
      <c r="N5" s="5">
        <v>0</v>
      </c>
      <c r="O5" s="12">
        <v>0.25081030797853532</v>
      </c>
      <c r="P5" s="26">
        <f t="shared" si="4"/>
        <v>0</v>
      </c>
      <c r="Q5" s="37">
        <v>2360</v>
      </c>
      <c r="R5" s="37">
        <v>2360</v>
      </c>
      <c r="S5" s="26">
        <f t="shared" si="5"/>
        <v>1</v>
      </c>
      <c r="T5" s="12">
        <v>2860.0883098591548</v>
      </c>
      <c r="U5" s="26">
        <f t="shared" si="6"/>
        <v>0.82514934656553252</v>
      </c>
      <c r="V5" s="37">
        <v>10</v>
      </c>
      <c r="W5" s="37">
        <v>42</v>
      </c>
      <c r="X5" s="26">
        <f t="shared" si="7"/>
        <v>0.23809523809523808</v>
      </c>
      <c r="Y5" s="12">
        <v>5.816901408450704</v>
      </c>
      <c r="Z5" s="26">
        <f t="shared" si="8"/>
        <v>1.7191283292978208</v>
      </c>
      <c r="AA5" s="5">
        <v>4</v>
      </c>
      <c r="AB5" s="5">
        <v>6</v>
      </c>
      <c r="AC5" s="26">
        <f t="shared" si="9"/>
        <v>0.66666666666666663</v>
      </c>
      <c r="AD5" s="12">
        <v>0.2857142857142857</v>
      </c>
      <c r="AE5" s="26">
        <f t="shared" si="10"/>
        <v>14</v>
      </c>
      <c r="AF5" s="30">
        <f t="shared" si="11"/>
        <v>1.9276783811843281</v>
      </c>
    </row>
    <row r="6" spans="1:57">
      <c r="A6" s="5">
        <v>5</v>
      </c>
      <c r="B6" s="3" t="s">
        <v>3</v>
      </c>
      <c r="C6" s="12">
        <v>1.88</v>
      </c>
      <c r="D6" s="12">
        <v>1.9034</v>
      </c>
      <c r="E6" s="26">
        <f t="shared" si="0"/>
        <v>0.98770620994010716</v>
      </c>
      <c r="F6" s="12">
        <v>72</v>
      </c>
      <c r="G6" s="12">
        <v>453</v>
      </c>
      <c r="H6" s="26">
        <f t="shared" si="1"/>
        <v>0.15894039735099338</v>
      </c>
      <c r="I6" s="5">
        <v>0.11042944785276074</v>
      </c>
      <c r="J6" s="5">
        <v>0.31237065055276225</v>
      </c>
      <c r="K6" s="26">
        <f t="shared" si="2"/>
        <v>0.35352056173442642</v>
      </c>
      <c r="L6" s="9">
        <v>0</v>
      </c>
      <c r="M6" s="26">
        <f t="shared" si="3"/>
        <v>0</v>
      </c>
      <c r="N6" s="5">
        <v>0</v>
      </c>
      <c r="O6" s="12">
        <v>0.25081030797853532</v>
      </c>
      <c r="P6" s="26">
        <f t="shared" si="4"/>
        <v>0</v>
      </c>
      <c r="Q6" s="37">
        <v>2000</v>
      </c>
      <c r="R6" s="37">
        <v>5410</v>
      </c>
      <c r="S6" s="26">
        <f t="shared" si="5"/>
        <v>0.36968576709796674</v>
      </c>
      <c r="T6" s="12">
        <v>2860.0883098591548</v>
      </c>
      <c r="U6" s="26">
        <f t="shared" si="6"/>
        <v>0.69927910725892584</v>
      </c>
      <c r="V6" s="37">
        <v>4</v>
      </c>
      <c r="W6" s="37">
        <v>35</v>
      </c>
      <c r="X6" s="26">
        <f t="shared" si="7"/>
        <v>0.11428571428571428</v>
      </c>
      <c r="Y6" s="12">
        <v>5.816901408450704</v>
      </c>
      <c r="Z6" s="26">
        <f t="shared" si="8"/>
        <v>0.6876513317191284</v>
      </c>
      <c r="AA6" s="5">
        <v>4</v>
      </c>
      <c r="AB6" s="5">
        <v>10</v>
      </c>
      <c r="AC6" s="26">
        <f t="shared" si="9"/>
        <v>0.4</v>
      </c>
      <c r="AD6" s="12">
        <v>0.2857142857142857</v>
      </c>
      <c r="AE6" s="26">
        <f t="shared" si="10"/>
        <v>14</v>
      </c>
      <c r="AF6" s="30">
        <f t="shared" si="11"/>
        <v>1.8011259157789574</v>
      </c>
    </row>
    <row r="7" spans="1:57">
      <c r="A7" s="5">
        <v>28</v>
      </c>
      <c r="B7" s="2" t="s">
        <v>19</v>
      </c>
      <c r="C7" s="12">
        <v>2.3199999999999998</v>
      </c>
      <c r="D7" s="12">
        <v>1.9034</v>
      </c>
      <c r="E7" s="26">
        <f t="shared" si="0"/>
        <v>1.218871493117579</v>
      </c>
      <c r="F7" s="12">
        <v>0</v>
      </c>
      <c r="G7" s="12">
        <v>227</v>
      </c>
      <c r="H7" s="26">
        <f t="shared" si="1"/>
        <v>0</v>
      </c>
      <c r="I7" s="5">
        <v>0</v>
      </c>
      <c r="J7" s="5">
        <v>0.31237065055276225</v>
      </c>
      <c r="K7" s="26">
        <f t="shared" si="2"/>
        <v>0</v>
      </c>
      <c r="L7" s="9">
        <v>0</v>
      </c>
      <c r="M7" s="26">
        <f t="shared" si="3"/>
        <v>0</v>
      </c>
      <c r="N7" s="5">
        <v>0</v>
      </c>
      <c r="O7" s="12">
        <v>0.25081030797853532</v>
      </c>
      <c r="P7" s="26">
        <f t="shared" si="4"/>
        <v>0</v>
      </c>
      <c r="Q7" s="37">
        <v>35430</v>
      </c>
      <c r="R7" s="37">
        <v>91963.24</v>
      </c>
      <c r="S7" s="26">
        <f t="shared" si="5"/>
        <v>0.38526263319996118</v>
      </c>
      <c r="T7" s="12">
        <v>2860.0883098591548</v>
      </c>
      <c r="U7" s="26">
        <f t="shared" si="6"/>
        <v>12.387729385091871</v>
      </c>
      <c r="V7" s="37">
        <v>12</v>
      </c>
      <c r="W7" s="37">
        <v>23</v>
      </c>
      <c r="X7" s="26">
        <f t="shared" si="7"/>
        <v>0.52173913043478259</v>
      </c>
      <c r="Y7" s="12">
        <v>5.816901408450704</v>
      </c>
      <c r="Z7" s="26">
        <f t="shared" si="8"/>
        <v>2.0629539951573852</v>
      </c>
      <c r="AA7" s="5">
        <v>2</v>
      </c>
      <c r="AB7" s="5">
        <v>3</v>
      </c>
      <c r="AC7" s="26">
        <f t="shared" si="9"/>
        <v>0.66666666666666663</v>
      </c>
      <c r="AD7" s="12">
        <v>0.2857142857142857</v>
      </c>
      <c r="AE7" s="26">
        <f t="shared" si="10"/>
        <v>7</v>
      </c>
      <c r="AF7" s="30">
        <f t="shared" si="11"/>
        <v>1.7401621404905483</v>
      </c>
    </row>
    <row r="8" spans="1:57" s="41" customFormat="1" ht="26.25">
      <c r="A8" s="5">
        <v>54</v>
      </c>
      <c r="B8" s="10" t="s">
        <v>88</v>
      </c>
      <c r="C8" s="12">
        <v>2.2400000000000002</v>
      </c>
      <c r="D8" s="12">
        <v>1.9034</v>
      </c>
      <c r="E8" s="26">
        <f t="shared" si="0"/>
        <v>1.1768414416307662</v>
      </c>
      <c r="F8" s="12">
        <v>90</v>
      </c>
      <c r="G8" s="12">
        <v>251</v>
      </c>
      <c r="H8" s="26">
        <f t="shared" si="1"/>
        <v>0.35856573705179284</v>
      </c>
      <c r="I8" s="5">
        <v>0.13803680981595093</v>
      </c>
      <c r="J8" s="5">
        <v>0.31237065055276225</v>
      </c>
      <c r="K8" s="26">
        <f t="shared" si="2"/>
        <v>0.44190070216803307</v>
      </c>
      <c r="L8" s="9">
        <v>16</v>
      </c>
      <c r="M8" s="26">
        <f t="shared" si="3"/>
        <v>6.3745019920318724E-2</v>
      </c>
      <c r="N8" s="5">
        <v>2.4539877300613498E-2</v>
      </c>
      <c r="O8" s="12">
        <v>0.25081030797853532</v>
      </c>
      <c r="P8" s="26">
        <f t="shared" si="4"/>
        <v>9.7842379359917103E-2</v>
      </c>
      <c r="Q8" s="37">
        <v>8979</v>
      </c>
      <c r="R8" s="37">
        <v>8979</v>
      </c>
      <c r="S8" s="26">
        <f t="shared" si="5"/>
        <v>1</v>
      </c>
      <c r="T8" s="12">
        <v>2860.0883098591548</v>
      </c>
      <c r="U8" s="26">
        <f t="shared" si="6"/>
        <v>3.1394135520389477</v>
      </c>
      <c r="V8" s="37">
        <v>11</v>
      </c>
      <c r="W8" s="37">
        <v>41</v>
      </c>
      <c r="X8" s="26">
        <f t="shared" si="7"/>
        <v>0.26829268292682928</v>
      </c>
      <c r="Y8" s="12">
        <v>5.816901408450704</v>
      </c>
      <c r="Z8" s="26">
        <f t="shared" si="8"/>
        <v>1.8910411622276029</v>
      </c>
      <c r="AA8" s="5">
        <v>2</v>
      </c>
      <c r="AB8" s="5">
        <v>2</v>
      </c>
      <c r="AC8" s="26">
        <f t="shared" si="9"/>
        <v>1</v>
      </c>
      <c r="AD8" s="12">
        <v>0.2857142857142857</v>
      </c>
      <c r="AE8" s="26">
        <f t="shared" si="10"/>
        <v>7</v>
      </c>
      <c r="AF8" s="30">
        <f t="shared" si="11"/>
        <v>1.4876258095229473</v>
      </c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</row>
    <row r="9" spans="1:57" ht="45">
      <c r="A9" s="5">
        <v>49</v>
      </c>
      <c r="B9" s="1" t="s">
        <v>83</v>
      </c>
      <c r="C9" s="12">
        <v>2.57</v>
      </c>
      <c r="D9" s="12">
        <v>2.1404999999999998</v>
      </c>
      <c r="E9" s="26">
        <f t="shared" si="0"/>
        <v>1.2006540527914038</v>
      </c>
      <c r="F9" s="12">
        <v>126</v>
      </c>
      <c r="G9" s="12">
        <v>314</v>
      </c>
      <c r="H9" s="26">
        <f t="shared" si="1"/>
        <v>0.40127388535031849</v>
      </c>
      <c r="I9" s="5">
        <v>0.19325153374233128</v>
      </c>
      <c r="J9" s="5">
        <v>0.31237065055276225</v>
      </c>
      <c r="K9" s="26">
        <f t="shared" si="2"/>
        <v>0.6186609830352463</v>
      </c>
      <c r="L9" s="9">
        <v>0</v>
      </c>
      <c r="M9" s="26">
        <f t="shared" si="3"/>
        <v>0</v>
      </c>
      <c r="N9" s="5">
        <v>0</v>
      </c>
      <c r="O9" s="12">
        <v>0.25081030797853532</v>
      </c>
      <c r="P9" s="26">
        <f t="shared" si="4"/>
        <v>0</v>
      </c>
      <c r="Q9" s="37">
        <v>4484</v>
      </c>
      <c r="R9" s="37">
        <v>7984</v>
      </c>
      <c r="S9" s="26">
        <f t="shared" si="5"/>
        <v>0.56162324649298601</v>
      </c>
      <c r="T9" s="12">
        <v>2860.0883098591548</v>
      </c>
      <c r="U9" s="26">
        <f t="shared" si="6"/>
        <v>1.5677837584745118</v>
      </c>
      <c r="V9" s="37">
        <v>4</v>
      </c>
      <c r="W9" s="37">
        <v>23</v>
      </c>
      <c r="X9" s="26">
        <f t="shared" si="7"/>
        <v>0.17391304347826086</v>
      </c>
      <c r="Y9" s="12">
        <v>5.816901408450704</v>
      </c>
      <c r="Z9" s="26">
        <f t="shared" si="8"/>
        <v>0.6876513317191284</v>
      </c>
      <c r="AA9" s="5">
        <v>2</v>
      </c>
      <c r="AB9" s="5">
        <v>2</v>
      </c>
      <c r="AC9" s="26">
        <f t="shared" si="9"/>
        <v>1</v>
      </c>
      <c r="AD9" s="12">
        <v>0.2857142857142857</v>
      </c>
      <c r="AE9" s="26">
        <f t="shared" si="10"/>
        <v>7</v>
      </c>
      <c r="AF9" s="30">
        <f t="shared" si="11"/>
        <v>1.4046626756577658</v>
      </c>
    </row>
    <row r="10" spans="1:57" ht="26.25">
      <c r="A10" s="5">
        <v>15</v>
      </c>
      <c r="B10" s="10" t="s">
        <v>13</v>
      </c>
      <c r="C10" s="12">
        <v>1.53</v>
      </c>
      <c r="D10" s="12">
        <v>1.9034</v>
      </c>
      <c r="E10" s="26">
        <f t="shared" si="0"/>
        <v>0.80382473468530002</v>
      </c>
      <c r="F10" s="12">
        <v>72</v>
      </c>
      <c r="G10" s="12">
        <v>349</v>
      </c>
      <c r="H10" s="26">
        <f t="shared" si="1"/>
        <v>0.20630372492836677</v>
      </c>
      <c r="I10" s="5">
        <v>0.11042944785276074</v>
      </c>
      <c r="J10" s="5">
        <v>0.31237065055276225</v>
      </c>
      <c r="K10" s="26">
        <f t="shared" si="2"/>
        <v>0.35352056173442642</v>
      </c>
      <c r="L10" s="9">
        <v>43</v>
      </c>
      <c r="M10" s="26">
        <f t="shared" si="3"/>
        <v>0.12320916905444126</v>
      </c>
      <c r="N10" s="5">
        <v>6.5950920245398767E-2</v>
      </c>
      <c r="O10" s="12">
        <v>0.25081030797853532</v>
      </c>
      <c r="P10" s="26">
        <f t="shared" si="4"/>
        <v>0.26295139452977723</v>
      </c>
      <c r="Q10" s="37">
        <v>0</v>
      </c>
      <c r="R10" s="37">
        <v>0</v>
      </c>
      <c r="S10" s="26">
        <f t="shared" si="5"/>
        <v>0</v>
      </c>
      <c r="T10" s="12">
        <v>2860.0883098591548</v>
      </c>
      <c r="U10" s="26">
        <f t="shared" si="6"/>
        <v>0</v>
      </c>
      <c r="V10" s="37">
        <v>4</v>
      </c>
      <c r="W10" s="37">
        <v>8</v>
      </c>
      <c r="X10" s="26">
        <f t="shared" si="7"/>
        <v>0.5</v>
      </c>
      <c r="Y10" s="12">
        <v>5.816901408450704</v>
      </c>
      <c r="Z10" s="26">
        <f t="shared" si="8"/>
        <v>0.6876513317191284</v>
      </c>
      <c r="AA10" s="5">
        <v>3</v>
      </c>
      <c r="AB10" s="5">
        <v>22</v>
      </c>
      <c r="AC10" s="26">
        <f t="shared" si="9"/>
        <v>0.13636363636363635</v>
      </c>
      <c r="AD10" s="12">
        <v>0.2857142857142857</v>
      </c>
      <c r="AE10" s="26">
        <f t="shared" si="10"/>
        <v>10.5</v>
      </c>
      <c r="AF10" s="30">
        <f t="shared" si="11"/>
        <v>1.3778461046267201</v>
      </c>
    </row>
    <row r="11" spans="1:57">
      <c r="A11" s="5">
        <v>38</v>
      </c>
      <c r="B11" s="10" t="s">
        <v>25</v>
      </c>
      <c r="C11" s="12">
        <v>2.0699999999999998</v>
      </c>
      <c r="D11" s="12">
        <v>1.9034</v>
      </c>
      <c r="E11" s="26">
        <f t="shared" si="0"/>
        <v>1.0875275822212882</v>
      </c>
      <c r="F11" s="12">
        <v>92</v>
      </c>
      <c r="G11" s="12">
        <v>567</v>
      </c>
      <c r="H11" s="26">
        <f t="shared" si="1"/>
        <v>0.16225749559082892</v>
      </c>
      <c r="I11" s="5">
        <v>0.1411042944785276</v>
      </c>
      <c r="J11" s="5">
        <v>0.31237065055276225</v>
      </c>
      <c r="K11" s="26">
        <f t="shared" si="2"/>
        <v>0.45172071777176709</v>
      </c>
      <c r="L11" s="9">
        <v>96</v>
      </c>
      <c r="M11" s="26">
        <f t="shared" si="3"/>
        <v>0.1693121693121693</v>
      </c>
      <c r="N11" s="5">
        <v>0.14723926380368099</v>
      </c>
      <c r="O11" s="12">
        <v>0.25081030797853532</v>
      </c>
      <c r="P11" s="26">
        <f t="shared" si="4"/>
        <v>0.58705427615950267</v>
      </c>
      <c r="Q11" s="37">
        <v>20895.490000000002</v>
      </c>
      <c r="R11" s="37">
        <v>32177.67</v>
      </c>
      <c r="S11" s="26">
        <f t="shared" si="5"/>
        <v>0.64937859080536298</v>
      </c>
      <c r="T11" s="12">
        <v>2860.0883098591548</v>
      </c>
      <c r="U11" s="26">
        <f t="shared" si="6"/>
        <v>7.3058897964689073</v>
      </c>
      <c r="V11" s="37">
        <v>8</v>
      </c>
      <c r="W11" s="37">
        <v>33</v>
      </c>
      <c r="X11" s="26">
        <f t="shared" si="7"/>
        <v>0.24242424242424243</v>
      </c>
      <c r="Y11" s="12">
        <v>5.816901408450704</v>
      </c>
      <c r="Z11" s="26">
        <f t="shared" si="8"/>
        <v>1.3753026634382568</v>
      </c>
      <c r="AA11" s="5">
        <v>1</v>
      </c>
      <c r="AB11" s="5">
        <v>3</v>
      </c>
      <c r="AC11" s="26">
        <f t="shared" si="9"/>
        <v>0.33333333333333331</v>
      </c>
      <c r="AD11" s="12">
        <v>0.2857142857142857</v>
      </c>
      <c r="AE11" s="26">
        <f t="shared" si="10"/>
        <v>3.5</v>
      </c>
      <c r="AF11" s="30">
        <f t="shared" si="11"/>
        <v>1.2297924501065793</v>
      </c>
    </row>
    <row r="12" spans="1:57" s="41" customFormat="1" ht="30">
      <c r="A12" s="5">
        <v>32</v>
      </c>
      <c r="B12" s="1" t="s">
        <v>39</v>
      </c>
      <c r="C12" s="12">
        <v>2.46</v>
      </c>
      <c r="D12" s="12">
        <v>2.1404999999999998</v>
      </c>
      <c r="E12" s="26">
        <f t="shared" si="0"/>
        <v>1.1492641906096708</v>
      </c>
      <c r="F12" s="12">
        <v>33</v>
      </c>
      <c r="G12" s="12">
        <v>466</v>
      </c>
      <c r="H12" s="26">
        <f t="shared" si="1"/>
        <v>7.0815450643776826E-2</v>
      </c>
      <c r="I12" s="5">
        <v>5.0613496932515337E-2</v>
      </c>
      <c r="J12" s="5">
        <v>0.31237065055276225</v>
      </c>
      <c r="K12" s="26">
        <f t="shared" si="2"/>
        <v>0.16203025746161212</v>
      </c>
      <c r="L12" s="9">
        <v>88</v>
      </c>
      <c r="M12" s="26">
        <f t="shared" si="3"/>
        <v>0.18884120171673821</v>
      </c>
      <c r="N12" s="5">
        <v>0.13496932515337423</v>
      </c>
      <c r="O12" s="12">
        <v>0.25081030797853532</v>
      </c>
      <c r="P12" s="26">
        <f t="shared" si="4"/>
        <v>0.53813308647954405</v>
      </c>
      <c r="Q12" s="37">
        <v>0</v>
      </c>
      <c r="R12" s="37">
        <v>0</v>
      </c>
      <c r="S12" s="26">
        <f t="shared" si="5"/>
        <v>0</v>
      </c>
      <c r="T12" s="12">
        <v>2860.0883098591548</v>
      </c>
      <c r="U12" s="26">
        <f t="shared" si="6"/>
        <v>0</v>
      </c>
      <c r="V12" s="37">
        <v>1</v>
      </c>
      <c r="W12" s="37">
        <v>72</v>
      </c>
      <c r="X12" s="26">
        <f t="shared" si="7"/>
        <v>1.3888888888888888E-2</v>
      </c>
      <c r="Y12" s="12">
        <v>5.816901408450704</v>
      </c>
      <c r="Z12" s="26">
        <f t="shared" si="8"/>
        <v>0.1719128329297821</v>
      </c>
      <c r="AA12" s="5">
        <v>2</v>
      </c>
      <c r="AB12" s="5">
        <v>6</v>
      </c>
      <c r="AC12" s="26">
        <f t="shared" si="9"/>
        <v>0.33333333333333331</v>
      </c>
      <c r="AD12" s="12">
        <v>0.2857142857142857</v>
      </c>
      <c r="AE12" s="26">
        <f t="shared" si="10"/>
        <v>7</v>
      </c>
      <c r="AF12" s="30">
        <f t="shared" si="11"/>
        <v>1.1830549959005947</v>
      </c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</row>
    <row r="13" spans="1:57" ht="26.25">
      <c r="A13" s="25">
        <v>10</v>
      </c>
      <c r="B13" s="34" t="s">
        <v>7</v>
      </c>
      <c r="C13" s="25">
        <v>1.89</v>
      </c>
      <c r="D13" s="25">
        <v>1.9034</v>
      </c>
      <c r="E13" s="25">
        <f t="shared" si="0"/>
        <v>0.99295996637595874</v>
      </c>
      <c r="F13" s="25">
        <v>120</v>
      </c>
      <c r="G13" s="25">
        <v>350</v>
      </c>
      <c r="H13" s="25">
        <f t="shared" si="1"/>
        <v>0.34285714285714286</v>
      </c>
      <c r="I13" s="25">
        <v>0.14723926380368099</v>
      </c>
      <c r="J13" s="25">
        <v>0.31237065055276225</v>
      </c>
      <c r="K13" s="25">
        <f t="shared" si="2"/>
        <v>0.4713607489792353</v>
      </c>
      <c r="L13" s="25">
        <v>20</v>
      </c>
      <c r="M13" s="25">
        <f t="shared" si="3"/>
        <v>5.7142857142857141E-2</v>
      </c>
      <c r="N13" s="25">
        <v>2.4539877300613498E-2</v>
      </c>
      <c r="O13" s="25">
        <v>0.25081030797853532</v>
      </c>
      <c r="P13" s="25">
        <f t="shared" si="4"/>
        <v>9.7842379359917103E-2</v>
      </c>
      <c r="Q13" s="38">
        <v>0</v>
      </c>
      <c r="R13" s="38">
        <v>5600</v>
      </c>
      <c r="S13" s="25">
        <f t="shared" si="5"/>
        <v>0</v>
      </c>
      <c r="T13" s="25">
        <v>2860.0883098591548</v>
      </c>
      <c r="U13" s="25">
        <f t="shared" si="6"/>
        <v>0</v>
      </c>
      <c r="V13" s="38">
        <v>8</v>
      </c>
      <c r="W13" s="38">
        <v>16</v>
      </c>
      <c r="X13" s="25">
        <f t="shared" si="7"/>
        <v>0.5</v>
      </c>
      <c r="Y13" s="25">
        <v>5.816901408450704</v>
      </c>
      <c r="Z13" s="25">
        <f t="shared" si="8"/>
        <v>1.3753026634382568</v>
      </c>
      <c r="AA13" s="25">
        <v>2</v>
      </c>
      <c r="AB13" s="25">
        <v>8</v>
      </c>
      <c r="AC13" s="25">
        <f t="shared" si="9"/>
        <v>0.25</v>
      </c>
      <c r="AD13" s="25">
        <v>0.2857142857142857</v>
      </c>
      <c r="AE13" s="25">
        <f t="shared" si="10"/>
        <v>7</v>
      </c>
      <c r="AF13" s="25">
        <f t="shared" si="11"/>
        <v>1.1763610908279252</v>
      </c>
    </row>
    <row r="14" spans="1:57" s="41" customFormat="1" ht="26.25">
      <c r="A14" s="5">
        <v>43</v>
      </c>
      <c r="B14" s="3" t="s">
        <v>30</v>
      </c>
      <c r="C14" s="12">
        <v>1.72</v>
      </c>
      <c r="D14" s="12">
        <v>1.9034</v>
      </c>
      <c r="E14" s="26">
        <f t="shared" si="0"/>
        <v>0.90364610696648107</v>
      </c>
      <c r="F14" s="12">
        <v>62</v>
      </c>
      <c r="G14" s="12">
        <v>439</v>
      </c>
      <c r="H14" s="26">
        <f t="shared" si="1"/>
        <v>0.14123006833712984</v>
      </c>
      <c r="I14" s="5">
        <v>9.5092024539877307E-2</v>
      </c>
      <c r="J14" s="5">
        <v>0.31237065055276225</v>
      </c>
      <c r="K14" s="26">
        <f t="shared" si="2"/>
        <v>0.30442048371575614</v>
      </c>
      <c r="L14" s="9">
        <v>10</v>
      </c>
      <c r="M14" s="26">
        <f t="shared" si="3"/>
        <v>2.2779043280182234E-2</v>
      </c>
      <c r="N14" s="5">
        <v>1.5337423312883436E-2</v>
      </c>
      <c r="O14" s="12">
        <v>0.25081030797853532</v>
      </c>
      <c r="P14" s="26">
        <f t="shared" si="4"/>
        <v>6.1151487099948193E-2</v>
      </c>
      <c r="Q14" s="37">
        <v>0</v>
      </c>
      <c r="R14" s="37">
        <v>0</v>
      </c>
      <c r="S14" s="26">
        <f t="shared" si="5"/>
        <v>0</v>
      </c>
      <c r="T14" s="12">
        <v>2860.0883098591548</v>
      </c>
      <c r="U14" s="26">
        <f t="shared" si="6"/>
        <v>0</v>
      </c>
      <c r="V14" s="37">
        <v>12</v>
      </c>
      <c r="W14" s="37">
        <v>15</v>
      </c>
      <c r="X14" s="26">
        <f t="shared" si="7"/>
        <v>0.8</v>
      </c>
      <c r="Y14" s="12">
        <v>5.816901408450704</v>
      </c>
      <c r="Z14" s="26">
        <f t="shared" si="8"/>
        <v>2.0629539951573852</v>
      </c>
      <c r="AA14" s="5">
        <v>2</v>
      </c>
      <c r="AB14" s="5">
        <v>6</v>
      </c>
      <c r="AC14" s="26">
        <f t="shared" si="9"/>
        <v>0.33333333333333331</v>
      </c>
      <c r="AD14" s="12">
        <v>0.2857142857142857</v>
      </c>
      <c r="AE14" s="26">
        <f t="shared" si="10"/>
        <v>7</v>
      </c>
      <c r="AF14" s="30">
        <f t="shared" si="11"/>
        <v>1.1274791044140353</v>
      </c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</row>
    <row r="15" spans="1:57">
      <c r="A15" s="25">
        <v>52</v>
      </c>
      <c r="B15" s="34" t="s">
        <v>86</v>
      </c>
      <c r="C15" s="25">
        <v>1.82</v>
      </c>
      <c r="D15" s="25">
        <v>1.9034</v>
      </c>
      <c r="E15" s="25">
        <f t="shared" si="0"/>
        <v>0.95618367132499738</v>
      </c>
      <c r="F15" s="25">
        <v>392</v>
      </c>
      <c r="G15" s="25">
        <v>1050</v>
      </c>
      <c r="H15" s="25">
        <f t="shared" si="1"/>
        <v>0.37333333333333335</v>
      </c>
      <c r="I15" s="25">
        <v>0.48098159509202454</v>
      </c>
      <c r="J15" s="25">
        <v>0.31237065055276225</v>
      </c>
      <c r="K15" s="25">
        <f t="shared" si="2"/>
        <v>1.5397784466655018</v>
      </c>
      <c r="L15" s="25">
        <v>178</v>
      </c>
      <c r="M15" s="25">
        <f t="shared" si="3"/>
        <v>0.16952380952380952</v>
      </c>
      <c r="N15" s="25">
        <v>0.21840490797546011</v>
      </c>
      <c r="O15" s="25">
        <v>0.25081030797853532</v>
      </c>
      <c r="P15" s="25">
        <f t="shared" si="4"/>
        <v>0.87079717630326225</v>
      </c>
      <c r="Q15" s="38">
        <v>0</v>
      </c>
      <c r="R15" s="38">
        <v>743.4</v>
      </c>
      <c r="S15" s="25">
        <f t="shared" si="5"/>
        <v>0</v>
      </c>
      <c r="T15" s="25">
        <v>2860.0883098591548</v>
      </c>
      <c r="U15" s="25">
        <f t="shared" si="6"/>
        <v>0</v>
      </c>
      <c r="V15" s="38">
        <v>14</v>
      </c>
      <c r="W15" s="38">
        <v>30</v>
      </c>
      <c r="X15" s="25">
        <f t="shared" si="7"/>
        <v>0.46666666666666667</v>
      </c>
      <c r="Y15" s="25">
        <v>5.816901408450704</v>
      </c>
      <c r="Z15" s="25">
        <f t="shared" si="8"/>
        <v>2.4067796610169494</v>
      </c>
      <c r="AA15" s="25">
        <v>1</v>
      </c>
      <c r="AB15" s="25">
        <v>4</v>
      </c>
      <c r="AC15" s="25">
        <f t="shared" si="9"/>
        <v>0.25</v>
      </c>
      <c r="AD15" s="25">
        <v>0.2857142857142857</v>
      </c>
      <c r="AE15" s="25">
        <f t="shared" si="10"/>
        <v>3.5</v>
      </c>
      <c r="AF15" s="25">
        <f t="shared" si="11"/>
        <v>1.0207696223749083</v>
      </c>
    </row>
    <row r="16" spans="1:57">
      <c r="A16" s="5">
        <v>21</v>
      </c>
      <c r="B16" s="19" t="s">
        <v>16</v>
      </c>
      <c r="C16" s="12">
        <v>2.16</v>
      </c>
      <c r="D16" s="12">
        <v>1.9034</v>
      </c>
      <c r="E16" s="26">
        <f t="shared" si="0"/>
        <v>1.1348113901439529</v>
      </c>
      <c r="F16" s="12">
        <v>94</v>
      </c>
      <c r="G16" s="12">
        <v>205</v>
      </c>
      <c r="H16" s="26">
        <f t="shared" si="1"/>
        <v>0.45853658536585368</v>
      </c>
      <c r="I16" s="5">
        <v>0.14417177914110429</v>
      </c>
      <c r="J16" s="5">
        <v>0.31237065055276225</v>
      </c>
      <c r="K16" s="26">
        <f t="shared" si="2"/>
        <v>0.46154073337550117</v>
      </c>
      <c r="L16" s="9">
        <v>75</v>
      </c>
      <c r="M16" s="26">
        <f t="shared" si="3"/>
        <v>0.36585365853658536</v>
      </c>
      <c r="N16" s="5">
        <v>0.11503067484662577</v>
      </c>
      <c r="O16" s="12">
        <v>0.25081030797853532</v>
      </c>
      <c r="P16" s="26">
        <f t="shared" si="4"/>
        <v>0.45863615324961143</v>
      </c>
      <c r="Q16" s="37">
        <v>0</v>
      </c>
      <c r="R16" s="37">
        <v>8227.2999999999993</v>
      </c>
      <c r="S16" s="26">
        <f t="shared" si="5"/>
        <v>0</v>
      </c>
      <c r="T16" s="12">
        <v>2860.0883098591548</v>
      </c>
      <c r="U16" s="26">
        <f t="shared" si="6"/>
        <v>0</v>
      </c>
      <c r="V16" s="37">
        <v>0</v>
      </c>
      <c r="W16" s="37">
        <v>23</v>
      </c>
      <c r="X16" s="26">
        <f t="shared" si="7"/>
        <v>0</v>
      </c>
      <c r="Y16" s="12">
        <v>5.816901408450704</v>
      </c>
      <c r="Z16" s="26">
        <f t="shared" si="8"/>
        <v>0</v>
      </c>
      <c r="AA16" s="5">
        <v>1</v>
      </c>
      <c r="AB16" s="5">
        <v>1</v>
      </c>
      <c r="AC16" s="26">
        <f t="shared" si="9"/>
        <v>1</v>
      </c>
      <c r="AD16" s="12">
        <v>0.2857142857142857</v>
      </c>
      <c r="AE16" s="26">
        <f t="shared" si="10"/>
        <v>3.5</v>
      </c>
      <c r="AF16" s="30">
        <f t="shared" si="11"/>
        <v>0.99215677852102657</v>
      </c>
    </row>
    <row r="17" spans="1:57" ht="30">
      <c r="A17" s="5">
        <v>3</v>
      </c>
      <c r="B17" s="1" t="s">
        <v>33</v>
      </c>
      <c r="C17" s="12">
        <v>2.14</v>
      </c>
      <c r="D17" s="12">
        <v>2.1404999999999998</v>
      </c>
      <c r="E17" s="26">
        <f t="shared" si="0"/>
        <v>0.99976640971735586</v>
      </c>
      <c r="F17" s="12">
        <v>42</v>
      </c>
      <c r="G17" s="12">
        <v>487</v>
      </c>
      <c r="H17" s="26">
        <f t="shared" si="1"/>
        <v>8.6242299794661192E-2</v>
      </c>
      <c r="I17" s="5">
        <v>6.4417177914110432E-2</v>
      </c>
      <c r="J17" s="5">
        <v>0.31237065055276225</v>
      </c>
      <c r="K17" s="26">
        <f t="shared" si="2"/>
        <v>0.20622032767841544</v>
      </c>
      <c r="L17" s="9">
        <v>81</v>
      </c>
      <c r="M17" s="26">
        <f t="shared" si="3"/>
        <v>0.16632443531827515</v>
      </c>
      <c r="N17" s="5">
        <v>0.12423312883435583</v>
      </c>
      <c r="O17" s="12">
        <v>0.25081030797853532</v>
      </c>
      <c r="P17" s="26">
        <f t="shared" si="4"/>
        <v>0.4953270455095804</v>
      </c>
      <c r="Q17" s="37">
        <v>9415.33</v>
      </c>
      <c r="R17" s="37">
        <v>9415.33</v>
      </c>
      <c r="S17" s="26">
        <f t="shared" si="5"/>
        <v>1</v>
      </c>
      <c r="T17" s="12">
        <v>2860.0883098591548</v>
      </c>
      <c r="U17" s="26">
        <f t="shared" si="6"/>
        <v>3.2919717784740912</v>
      </c>
      <c r="V17" s="37">
        <v>6</v>
      </c>
      <c r="W17" s="37">
        <v>20</v>
      </c>
      <c r="X17" s="26">
        <f t="shared" si="7"/>
        <v>0.3</v>
      </c>
      <c r="Y17" s="12">
        <v>5.816901408450704</v>
      </c>
      <c r="Z17" s="26">
        <f t="shared" si="8"/>
        <v>1.0314769975786926</v>
      </c>
      <c r="AA17" s="5">
        <v>1</v>
      </c>
      <c r="AB17" s="5">
        <v>6</v>
      </c>
      <c r="AC17" s="26">
        <f t="shared" si="9"/>
        <v>0.16666666666666666</v>
      </c>
      <c r="AD17" s="12">
        <v>0.2857142857142857</v>
      </c>
      <c r="AE17" s="26">
        <f t="shared" si="10"/>
        <v>3.5</v>
      </c>
      <c r="AF17" s="30">
        <f t="shared" si="11"/>
        <v>0.99054381176618045</v>
      </c>
    </row>
    <row r="18" spans="1:57" ht="26.25">
      <c r="A18" s="25">
        <v>63</v>
      </c>
      <c r="B18" s="34" t="s">
        <v>94</v>
      </c>
      <c r="C18" s="25">
        <v>1.67</v>
      </c>
      <c r="D18" s="25">
        <v>1.9034</v>
      </c>
      <c r="E18" s="25">
        <f t="shared" si="0"/>
        <v>0.87737732478722286</v>
      </c>
      <c r="F18" s="25">
        <v>240</v>
      </c>
      <c r="G18" s="25">
        <v>1050</v>
      </c>
      <c r="H18" s="25">
        <f t="shared" si="1"/>
        <v>0.22857142857142856</v>
      </c>
      <c r="I18" s="25">
        <v>0.29447852760736198</v>
      </c>
      <c r="J18" s="25">
        <v>0.31237065055276225</v>
      </c>
      <c r="K18" s="25">
        <f t="shared" si="2"/>
        <v>0.9427214979584706</v>
      </c>
      <c r="L18" s="25">
        <v>40</v>
      </c>
      <c r="M18" s="25">
        <f t="shared" si="3"/>
        <v>3.8095238095238099E-2</v>
      </c>
      <c r="N18" s="25">
        <v>4.9079754601226995E-2</v>
      </c>
      <c r="O18" s="25">
        <v>0.25081030797853532</v>
      </c>
      <c r="P18" s="25">
        <f t="shared" si="4"/>
        <v>0.19568475871983421</v>
      </c>
      <c r="Q18" s="38">
        <v>8100</v>
      </c>
      <c r="R18" s="38">
        <v>8100</v>
      </c>
      <c r="S18" s="25">
        <f t="shared" si="5"/>
        <v>1</v>
      </c>
      <c r="T18" s="25">
        <v>2860.0883098591548</v>
      </c>
      <c r="U18" s="25">
        <f t="shared" si="6"/>
        <v>2.8320803843986497</v>
      </c>
      <c r="V18" s="38">
        <v>6</v>
      </c>
      <c r="W18" s="38">
        <v>18</v>
      </c>
      <c r="X18" s="25">
        <f t="shared" si="7"/>
        <v>0.33333333333333331</v>
      </c>
      <c r="Y18" s="25">
        <v>5.816901408450704</v>
      </c>
      <c r="Z18" s="25">
        <f t="shared" si="8"/>
        <v>1.0314769975786926</v>
      </c>
      <c r="AA18" s="25">
        <v>1</v>
      </c>
      <c r="AB18" s="25">
        <v>9</v>
      </c>
      <c r="AC18" s="25">
        <f t="shared" si="9"/>
        <v>0.1111111111111111</v>
      </c>
      <c r="AD18" s="25">
        <v>0.2857142857142857</v>
      </c>
      <c r="AE18" s="25">
        <f t="shared" si="10"/>
        <v>3.5</v>
      </c>
      <c r="AF18" s="25">
        <f t="shared" si="11"/>
        <v>0.98534864440281944</v>
      </c>
    </row>
    <row r="19" spans="1:57">
      <c r="A19" s="5">
        <v>48</v>
      </c>
      <c r="B19" s="1" t="s">
        <v>42</v>
      </c>
      <c r="C19" s="12">
        <v>2.11</v>
      </c>
      <c r="D19" s="12">
        <v>2.1404999999999998</v>
      </c>
      <c r="E19" s="26">
        <f t="shared" si="0"/>
        <v>0.98575099275870126</v>
      </c>
      <c r="F19" s="12">
        <v>288</v>
      </c>
      <c r="G19" s="12">
        <v>794</v>
      </c>
      <c r="H19" s="26">
        <f t="shared" si="1"/>
        <v>0.36272040302267</v>
      </c>
      <c r="I19" s="5">
        <v>0.44171779141104295</v>
      </c>
      <c r="J19" s="5">
        <v>0.31237065055276225</v>
      </c>
      <c r="K19" s="26">
        <f t="shared" si="2"/>
        <v>1.4140822469377057</v>
      </c>
      <c r="L19" s="9">
        <v>45</v>
      </c>
      <c r="M19" s="26">
        <f t="shared" si="3"/>
        <v>5.6675062972292189E-2</v>
      </c>
      <c r="N19" s="5">
        <v>6.9018404907975464E-2</v>
      </c>
      <c r="O19" s="12">
        <v>0.25081030797853532</v>
      </c>
      <c r="P19" s="26">
        <f t="shared" si="4"/>
        <v>0.27518169194976688</v>
      </c>
      <c r="Q19" s="37">
        <v>0</v>
      </c>
      <c r="R19" s="37">
        <v>0</v>
      </c>
      <c r="S19" s="26">
        <f t="shared" si="5"/>
        <v>0</v>
      </c>
      <c r="T19" s="12">
        <v>2860.0883098591548</v>
      </c>
      <c r="U19" s="26">
        <f t="shared" si="6"/>
        <v>0</v>
      </c>
      <c r="V19" s="37">
        <v>5</v>
      </c>
      <c r="W19" s="37">
        <v>21</v>
      </c>
      <c r="X19" s="26">
        <f t="shared" si="7"/>
        <v>0.23809523809523808</v>
      </c>
      <c r="Y19" s="12">
        <v>5.816901408450704</v>
      </c>
      <c r="Z19" s="26">
        <f t="shared" si="8"/>
        <v>0.85956416464891039</v>
      </c>
      <c r="AA19" s="5">
        <v>1</v>
      </c>
      <c r="AB19" s="5">
        <v>2</v>
      </c>
      <c r="AC19" s="26">
        <f t="shared" si="9"/>
        <v>0.5</v>
      </c>
      <c r="AD19" s="12">
        <v>0.2857142857142857</v>
      </c>
      <c r="AE19" s="26">
        <f t="shared" si="10"/>
        <v>3.5</v>
      </c>
      <c r="AF19" s="30">
        <f t="shared" si="11"/>
        <v>0.97052668790050389</v>
      </c>
    </row>
    <row r="20" spans="1:57">
      <c r="A20" s="5">
        <v>51</v>
      </c>
      <c r="B20" s="10" t="s">
        <v>85</v>
      </c>
      <c r="C20" s="12">
        <v>1.99</v>
      </c>
      <c r="D20" s="12">
        <v>1.9034</v>
      </c>
      <c r="E20" s="26">
        <f t="shared" si="0"/>
        <v>1.0454975307344752</v>
      </c>
      <c r="F20" s="12">
        <v>0</v>
      </c>
      <c r="G20" s="12">
        <v>46</v>
      </c>
      <c r="H20" s="26">
        <f t="shared" si="1"/>
        <v>0</v>
      </c>
      <c r="I20" s="5">
        <v>0</v>
      </c>
      <c r="J20" s="5">
        <v>0.31237065055276225</v>
      </c>
      <c r="K20" s="26">
        <f t="shared" si="2"/>
        <v>0</v>
      </c>
      <c r="L20" s="9">
        <v>46</v>
      </c>
      <c r="M20" s="26">
        <f t="shared" si="3"/>
        <v>1</v>
      </c>
      <c r="N20" s="5">
        <v>7.0552147239263799E-2</v>
      </c>
      <c r="O20" s="12">
        <v>0.25081030797853532</v>
      </c>
      <c r="P20" s="26">
        <f t="shared" si="4"/>
        <v>0.28129684065976168</v>
      </c>
      <c r="Q20" s="37">
        <v>29323.78</v>
      </c>
      <c r="R20" s="37">
        <v>32988.230000000003</v>
      </c>
      <c r="S20" s="26">
        <f t="shared" si="5"/>
        <v>0.88891644080328036</v>
      </c>
      <c r="T20" s="12">
        <v>2860.0883098591548</v>
      </c>
      <c r="U20" s="26">
        <f t="shared" si="6"/>
        <v>10.252753349928572</v>
      </c>
      <c r="V20" s="37">
        <v>8</v>
      </c>
      <c r="W20" s="37">
        <v>17</v>
      </c>
      <c r="X20" s="26">
        <f t="shared" si="7"/>
        <v>0.47058823529411764</v>
      </c>
      <c r="Y20" s="12">
        <v>5.816901408450704</v>
      </c>
      <c r="Z20" s="26">
        <f t="shared" si="8"/>
        <v>1.3753026634382568</v>
      </c>
      <c r="AA20" s="5">
        <v>0</v>
      </c>
      <c r="AB20" s="5">
        <v>0</v>
      </c>
      <c r="AC20" s="26">
        <f t="shared" si="9"/>
        <v>0</v>
      </c>
      <c r="AD20" s="12">
        <v>0.2857142857142857</v>
      </c>
      <c r="AE20" s="26">
        <f t="shared" si="10"/>
        <v>0</v>
      </c>
      <c r="AF20" s="30">
        <f t="shared" si="11"/>
        <v>0.96484846393069956</v>
      </c>
    </row>
    <row r="21" spans="1:57" ht="26.25">
      <c r="A21" s="5">
        <v>37</v>
      </c>
      <c r="B21" s="3" t="s">
        <v>24</v>
      </c>
      <c r="C21" s="12">
        <v>2.2000000000000002</v>
      </c>
      <c r="D21" s="12">
        <v>1.9034</v>
      </c>
      <c r="E21" s="26">
        <f t="shared" si="0"/>
        <v>1.1558264158873595</v>
      </c>
      <c r="F21" s="12">
        <v>56</v>
      </c>
      <c r="G21" s="12">
        <v>213</v>
      </c>
      <c r="H21" s="26">
        <f t="shared" si="1"/>
        <v>0.26291079812206575</v>
      </c>
      <c r="I21" s="5">
        <v>8.5889570552147243E-2</v>
      </c>
      <c r="J21" s="5">
        <v>0.31237065055276225</v>
      </c>
      <c r="K21" s="26">
        <f t="shared" si="2"/>
        <v>0.27496043690455391</v>
      </c>
      <c r="L21" s="9">
        <v>0</v>
      </c>
      <c r="M21" s="26">
        <f t="shared" si="3"/>
        <v>0</v>
      </c>
      <c r="N21" s="5">
        <v>0</v>
      </c>
      <c r="O21" s="12">
        <v>0.25081030797853532</v>
      </c>
      <c r="P21" s="26">
        <f t="shared" si="4"/>
        <v>0</v>
      </c>
      <c r="Q21" s="37">
        <v>2596</v>
      </c>
      <c r="R21" s="37">
        <v>3596</v>
      </c>
      <c r="S21" s="26">
        <f t="shared" si="5"/>
        <v>0.72191323692992215</v>
      </c>
      <c r="T21" s="12">
        <v>2860.0883098591548</v>
      </c>
      <c r="U21" s="26">
        <f t="shared" si="6"/>
        <v>0.90766428122208576</v>
      </c>
      <c r="V21" s="37">
        <v>9</v>
      </c>
      <c r="W21" s="37">
        <v>26</v>
      </c>
      <c r="X21" s="26">
        <f t="shared" si="7"/>
        <v>0.34615384615384615</v>
      </c>
      <c r="Y21" s="12">
        <v>5.816901408450704</v>
      </c>
      <c r="Z21" s="26">
        <f t="shared" si="8"/>
        <v>1.5472154963680389</v>
      </c>
      <c r="AA21" s="5">
        <v>1</v>
      </c>
      <c r="AB21" s="5">
        <v>10</v>
      </c>
      <c r="AC21" s="26">
        <f t="shared" si="9"/>
        <v>0.1</v>
      </c>
      <c r="AD21" s="12">
        <v>0.2857142857142857</v>
      </c>
      <c r="AE21" s="26">
        <f t="shared" si="10"/>
        <v>3.5</v>
      </c>
      <c r="AF21" s="30">
        <f t="shared" si="11"/>
        <v>0.94316817743412384</v>
      </c>
    </row>
    <row r="22" spans="1:57" ht="30">
      <c r="A22" s="5">
        <v>62</v>
      </c>
      <c r="B22" s="1" t="s">
        <v>103</v>
      </c>
      <c r="C22" s="12">
        <v>2.09</v>
      </c>
      <c r="D22" s="12">
        <v>2.1404999999999998</v>
      </c>
      <c r="E22" s="26">
        <f t="shared" si="0"/>
        <v>0.9764073814529316</v>
      </c>
      <c r="F22" s="12">
        <v>104</v>
      </c>
      <c r="G22" s="12">
        <v>478</v>
      </c>
      <c r="H22" s="26">
        <f t="shared" si="1"/>
        <v>0.21757322175732219</v>
      </c>
      <c r="I22" s="5">
        <v>0.15950920245398773</v>
      </c>
      <c r="J22" s="5">
        <v>0.31237065055276225</v>
      </c>
      <c r="K22" s="26">
        <f t="shared" si="2"/>
        <v>0.5106408113941715</v>
      </c>
      <c r="L22" s="9">
        <v>118</v>
      </c>
      <c r="M22" s="26">
        <f t="shared" si="3"/>
        <v>0.24686192468619247</v>
      </c>
      <c r="N22" s="5">
        <v>0.18098159509202455</v>
      </c>
      <c r="O22" s="12">
        <v>0.25081030797853532</v>
      </c>
      <c r="P22" s="26">
        <f t="shared" si="4"/>
        <v>0.72158754777938872</v>
      </c>
      <c r="Q22" s="37">
        <v>50</v>
      </c>
      <c r="R22" s="37">
        <v>50</v>
      </c>
      <c r="S22" s="26">
        <f t="shared" si="5"/>
        <v>1</v>
      </c>
      <c r="T22" s="12">
        <v>2860.0883098591548</v>
      </c>
      <c r="U22" s="26">
        <f t="shared" si="6"/>
        <v>1.7481977681473148E-2</v>
      </c>
      <c r="V22" s="37">
        <v>10</v>
      </c>
      <c r="W22" s="37">
        <v>55</v>
      </c>
      <c r="X22" s="26">
        <f t="shared" si="7"/>
        <v>0.18181818181818182</v>
      </c>
      <c r="Y22" s="12">
        <v>5.816901408450704</v>
      </c>
      <c r="Z22" s="26">
        <f t="shared" si="8"/>
        <v>1.7191283292978208</v>
      </c>
      <c r="AA22" s="5">
        <v>1</v>
      </c>
      <c r="AB22" s="5">
        <v>7</v>
      </c>
      <c r="AC22" s="26">
        <f t="shared" si="9"/>
        <v>0.14285714285714285</v>
      </c>
      <c r="AD22" s="12">
        <v>0.2857142857142857</v>
      </c>
      <c r="AE22" s="26">
        <f t="shared" si="10"/>
        <v>3.5</v>
      </c>
      <c r="AF22" s="30">
        <f t="shared" si="11"/>
        <v>0.91838218170632313</v>
      </c>
    </row>
    <row r="23" spans="1:57">
      <c r="A23" s="5">
        <v>1</v>
      </c>
      <c r="B23" s="10" t="s">
        <v>0</v>
      </c>
      <c r="C23" s="12">
        <v>2.13</v>
      </c>
      <c r="D23" s="12">
        <v>1.9034</v>
      </c>
      <c r="E23" s="26">
        <f t="shared" si="0"/>
        <v>1.1190501208363979</v>
      </c>
      <c r="F23" s="12">
        <v>76</v>
      </c>
      <c r="G23" s="12">
        <v>509</v>
      </c>
      <c r="H23" s="26">
        <f t="shared" si="1"/>
        <v>0.14931237721021612</v>
      </c>
      <c r="I23" s="5">
        <v>0.1165644171779141</v>
      </c>
      <c r="J23" s="5">
        <v>0.31237065055276225</v>
      </c>
      <c r="K23" s="26">
        <f t="shared" si="2"/>
        <v>0.37316059294189458</v>
      </c>
      <c r="L23" s="9">
        <v>47</v>
      </c>
      <c r="M23" s="26">
        <f t="shared" si="3"/>
        <v>9.2337917485265222E-2</v>
      </c>
      <c r="N23" s="5">
        <v>7.2085889570552147E-2</v>
      </c>
      <c r="O23" s="12">
        <v>0.25081030797853532</v>
      </c>
      <c r="P23" s="26">
        <f t="shared" si="4"/>
        <v>0.28741198936975648</v>
      </c>
      <c r="Q23" s="37">
        <v>21331</v>
      </c>
      <c r="R23" s="37">
        <v>21331</v>
      </c>
      <c r="S23" s="26">
        <f t="shared" si="5"/>
        <v>1</v>
      </c>
      <c r="T23" s="12">
        <v>2860.0883098591548</v>
      </c>
      <c r="U23" s="26">
        <f t="shared" si="6"/>
        <v>7.4581613184700739</v>
      </c>
      <c r="V23" s="37">
        <v>11</v>
      </c>
      <c r="W23" s="37">
        <v>25</v>
      </c>
      <c r="X23" s="26">
        <f t="shared" si="7"/>
        <v>0.44</v>
      </c>
      <c r="Y23" s="12">
        <v>5.816901408450704</v>
      </c>
      <c r="Z23" s="26">
        <f t="shared" si="8"/>
        <v>1.8910411622276029</v>
      </c>
      <c r="AA23" s="5">
        <v>0</v>
      </c>
      <c r="AB23" s="5">
        <v>9</v>
      </c>
      <c r="AC23" s="26">
        <f t="shared" si="9"/>
        <v>0</v>
      </c>
      <c r="AD23" s="12">
        <v>0.2857142857142857</v>
      </c>
      <c r="AE23" s="26">
        <f t="shared" si="10"/>
        <v>0</v>
      </c>
      <c r="AF23" s="30">
        <f t="shared" si="11"/>
        <v>0.9038021166758764</v>
      </c>
    </row>
    <row r="24" spans="1:57">
      <c r="A24" s="5">
        <v>31</v>
      </c>
      <c r="B24" s="10" t="s">
        <v>23</v>
      </c>
      <c r="C24" s="12">
        <v>1.67</v>
      </c>
      <c r="D24" s="12">
        <v>1.9034</v>
      </c>
      <c r="E24" s="26">
        <f t="shared" si="0"/>
        <v>0.87737732478722286</v>
      </c>
      <c r="F24" s="12">
        <v>112</v>
      </c>
      <c r="G24" s="12">
        <v>467</v>
      </c>
      <c r="H24" s="26">
        <f t="shared" si="1"/>
        <v>0.2398286937901499</v>
      </c>
      <c r="I24" s="5">
        <v>0.17177914110429449</v>
      </c>
      <c r="J24" s="5">
        <v>0.31237065055276225</v>
      </c>
      <c r="K24" s="26">
        <f t="shared" si="2"/>
        <v>0.54992087380910781</v>
      </c>
      <c r="L24" s="9">
        <v>24</v>
      </c>
      <c r="M24" s="26">
        <f t="shared" si="3"/>
        <v>5.1391862955032119E-2</v>
      </c>
      <c r="N24" s="5">
        <v>3.6809815950920248E-2</v>
      </c>
      <c r="O24" s="12">
        <v>0.25081030797853532</v>
      </c>
      <c r="P24" s="26">
        <f t="shared" si="4"/>
        <v>0.14676356903987567</v>
      </c>
      <c r="Q24" s="37">
        <v>3323.15</v>
      </c>
      <c r="R24" s="37">
        <v>3323.15</v>
      </c>
      <c r="S24" s="26">
        <f t="shared" si="5"/>
        <v>1</v>
      </c>
      <c r="T24" s="12">
        <v>2860.0883098591548</v>
      </c>
      <c r="U24" s="26">
        <f t="shared" si="6"/>
        <v>1.1619046826437498</v>
      </c>
      <c r="V24" s="37">
        <v>3</v>
      </c>
      <c r="W24" s="37">
        <v>3</v>
      </c>
      <c r="X24" s="26">
        <f t="shared" si="7"/>
        <v>1</v>
      </c>
      <c r="Y24" s="12">
        <v>5.816901408450704</v>
      </c>
      <c r="Z24" s="26">
        <f t="shared" si="8"/>
        <v>0.5157384987893463</v>
      </c>
      <c r="AA24" s="5">
        <v>1</v>
      </c>
      <c r="AB24" s="5">
        <v>5</v>
      </c>
      <c r="AC24" s="26">
        <f t="shared" si="9"/>
        <v>0.2</v>
      </c>
      <c r="AD24" s="12">
        <v>0.2857142857142857</v>
      </c>
      <c r="AE24" s="26">
        <f t="shared" si="10"/>
        <v>3.5</v>
      </c>
      <c r="AF24" s="30">
        <f t="shared" si="11"/>
        <v>0.8896246155560974</v>
      </c>
    </row>
    <row r="25" spans="1:57">
      <c r="A25" s="5">
        <v>57</v>
      </c>
      <c r="B25" s="2" t="s">
        <v>91</v>
      </c>
      <c r="C25" s="12">
        <v>1.7</v>
      </c>
      <c r="D25" s="12">
        <v>1.9034</v>
      </c>
      <c r="E25" s="26">
        <f t="shared" si="0"/>
        <v>0.8931385940947778</v>
      </c>
      <c r="F25" s="12">
        <v>72</v>
      </c>
      <c r="G25" s="12">
        <v>885</v>
      </c>
      <c r="H25" s="26">
        <f t="shared" si="1"/>
        <v>8.1355932203389825E-2</v>
      </c>
      <c r="I25" s="5">
        <v>0.11042944785276074</v>
      </c>
      <c r="J25" s="5">
        <v>0.31237065055276225</v>
      </c>
      <c r="K25" s="26">
        <f t="shared" si="2"/>
        <v>0.35352056173442642</v>
      </c>
      <c r="L25" s="9">
        <v>381</v>
      </c>
      <c r="M25" s="26">
        <f t="shared" si="3"/>
        <v>0.43050847457627117</v>
      </c>
      <c r="N25" s="5">
        <v>0.58435582822085885</v>
      </c>
      <c r="O25" s="12">
        <v>0.25081030797853532</v>
      </c>
      <c r="P25" s="26">
        <f t="shared" si="4"/>
        <v>2.3298716585080261</v>
      </c>
      <c r="Q25" s="37">
        <v>0</v>
      </c>
      <c r="R25" s="37">
        <v>0</v>
      </c>
      <c r="S25" s="26">
        <f t="shared" si="5"/>
        <v>0</v>
      </c>
      <c r="T25" s="12">
        <v>2860.0883098591548</v>
      </c>
      <c r="U25" s="26">
        <f t="shared" si="6"/>
        <v>0</v>
      </c>
      <c r="V25" s="37">
        <v>4</v>
      </c>
      <c r="W25" s="37">
        <v>27</v>
      </c>
      <c r="X25" s="26">
        <f t="shared" si="7"/>
        <v>0.14814814814814814</v>
      </c>
      <c r="Y25" s="12">
        <v>5.816901408450704</v>
      </c>
      <c r="Z25" s="26">
        <f t="shared" si="8"/>
        <v>0.6876513317191284</v>
      </c>
      <c r="AA25" s="5">
        <v>1</v>
      </c>
      <c r="AB25" s="5">
        <v>5</v>
      </c>
      <c r="AC25" s="26">
        <f t="shared" si="9"/>
        <v>0.2</v>
      </c>
      <c r="AD25" s="12">
        <v>0.2857142857142857</v>
      </c>
      <c r="AE25" s="26">
        <f t="shared" si="10"/>
        <v>3.5</v>
      </c>
      <c r="AF25" s="30">
        <f t="shared" si="11"/>
        <v>0.88847808328325306</v>
      </c>
    </row>
    <row r="26" spans="1:57">
      <c r="A26" s="5">
        <v>11</v>
      </c>
      <c r="B26" s="10" t="s">
        <v>8</v>
      </c>
      <c r="C26" s="12">
        <v>1.89</v>
      </c>
      <c r="D26" s="12">
        <v>1.9034</v>
      </c>
      <c r="E26" s="26">
        <f t="shared" si="0"/>
        <v>0.99295996637595874</v>
      </c>
      <c r="F26" s="12">
        <v>70</v>
      </c>
      <c r="G26" s="12">
        <v>576</v>
      </c>
      <c r="H26" s="26">
        <f t="shared" si="1"/>
        <v>0.12152777777777778</v>
      </c>
      <c r="I26" s="5">
        <v>0.10736196319018405</v>
      </c>
      <c r="J26" s="5">
        <v>0.31237065055276225</v>
      </c>
      <c r="K26" s="26">
        <f t="shared" si="2"/>
        <v>0.3437005461306924</v>
      </c>
      <c r="L26" s="9">
        <v>115</v>
      </c>
      <c r="M26" s="26">
        <f t="shared" si="3"/>
        <v>0.19965277777777779</v>
      </c>
      <c r="N26" s="5">
        <v>0.17638036809815952</v>
      </c>
      <c r="O26" s="12">
        <v>0.25081030797853532</v>
      </c>
      <c r="P26" s="26">
        <f t="shared" si="4"/>
        <v>0.70324210164940426</v>
      </c>
      <c r="Q26" s="37">
        <v>944</v>
      </c>
      <c r="R26" s="37">
        <v>17449</v>
      </c>
      <c r="S26" s="26">
        <f t="shared" si="5"/>
        <v>5.4100521519857871E-2</v>
      </c>
      <c r="T26" s="12">
        <v>2860.0883098591548</v>
      </c>
      <c r="U26" s="26">
        <f t="shared" si="6"/>
        <v>0.33005973862621302</v>
      </c>
      <c r="V26" s="37">
        <v>7</v>
      </c>
      <c r="W26" s="37">
        <v>32</v>
      </c>
      <c r="X26" s="26">
        <f t="shared" si="7"/>
        <v>0.21875</v>
      </c>
      <c r="Y26" s="12">
        <v>5.816901408450704</v>
      </c>
      <c r="Z26" s="26">
        <f t="shared" si="8"/>
        <v>1.2033898305084747</v>
      </c>
      <c r="AA26" s="5">
        <v>1</v>
      </c>
      <c r="AB26" s="5">
        <v>4</v>
      </c>
      <c r="AC26" s="26">
        <f t="shared" si="9"/>
        <v>0.25</v>
      </c>
      <c r="AD26" s="12">
        <v>0.2857142857142857</v>
      </c>
      <c r="AE26" s="26">
        <f t="shared" si="10"/>
        <v>3.5</v>
      </c>
      <c r="AF26" s="30">
        <f t="shared" si="11"/>
        <v>0.87016076992860181</v>
      </c>
    </row>
    <row r="27" spans="1:57" ht="30">
      <c r="A27" s="5">
        <v>58</v>
      </c>
      <c r="B27" s="24" t="s">
        <v>104</v>
      </c>
      <c r="C27" s="12">
        <v>2.25</v>
      </c>
      <c r="D27" s="12">
        <v>2.1404999999999998</v>
      </c>
      <c r="E27" s="26">
        <f t="shared" si="0"/>
        <v>1.051156271899089</v>
      </c>
      <c r="F27" s="12">
        <v>127</v>
      </c>
      <c r="G27" s="12">
        <v>549</v>
      </c>
      <c r="H27" s="26">
        <f t="shared" si="1"/>
        <v>0.23132969034608378</v>
      </c>
      <c r="I27" s="5">
        <v>0.19478527607361965</v>
      </c>
      <c r="J27" s="5">
        <v>0.31237065055276225</v>
      </c>
      <c r="K27" s="26">
        <f t="shared" si="2"/>
        <v>0.62357099083711331</v>
      </c>
      <c r="L27" s="9">
        <v>0</v>
      </c>
      <c r="M27" s="26">
        <f t="shared" si="3"/>
        <v>0</v>
      </c>
      <c r="N27" s="5">
        <v>0</v>
      </c>
      <c r="O27" s="12">
        <v>0.25081030797853532</v>
      </c>
      <c r="P27" s="26">
        <f t="shared" si="4"/>
        <v>0</v>
      </c>
      <c r="Q27" s="37">
        <v>0</v>
      </c>
      <c r="R27" s="37">
        <v>0</v>
      </c>
      <c r="S27" s="26">
        <f t="shared" si="5"/>
        <v>0</v>
      </c>
      <c r="T27" s="12">
        <v>2860.0883098591548</v>
      </c>
      <c r="U27" s="26">
        <f t="shared" si="6"/>
        <v>0</v>
      </c>
      <c r="V27" s="37">
        <v>4</v>
      </c>
      <c r="W27" s="37">
        <v>34</v>
      </c>
      <c r="X27" s="26">
        <f t="shared" si="7"/>
        <v>0.11764705882352941</v>
      </c>
      <c r="Y27" s="12">
        <v>5.816901408450704</v>
      </c>
      <c r="Z27" s="26">
        <f t="shared" si="8"/>
        <v>0.6876513317191284</v>
      </c>
      <c r="AA27" s="5">
        <v>1</v>
      </c>
      <c r="AB27" s="5">
        <v>3</v>
      </c>
      <c r="AC27" s="26">
        <f t="shared" si="9"/>
        <v>0.33333333333333331</v>
      </c>
      <c r="AD27" s="12">
        <v>0.2857142857142857</v>
      </c>
      <c r="AE27" s="26">
        <f t="shared" si="10"/>
        <v>3.5</v>
      </c>
      <c r="AF27" s="30">
        <f t="shared" si="11"/>
        <v>0.86705854468880861</v>
      </c>
    </row>
    <row r="28" spans="1:57" ht="26.25">
      <c r="A28" s="5">
        <v>8</v>
      </c>
      <c r="B28" s="3" t="s">
        <v>5</v>
      </c>
      <c r="C28" s="12">
        <v>1.96</v>
      </c>
      <c r="D28" s="12">
        <v>1.9034</v>
      </c>
      <c r="E28" s="26">
        <f t="shared" si="0"/>
        <v>1.0297362614269203</v>
      </c>
      <c r="F28" s="12">
        <v>240</v>
      </c>
      <c r="G28" s="12">
        <v>806</v>
      </c>
      <c r="H28" s="26">
        <f t="shared" si="1"/>
        <v>0.29776674937965258</v>
      </c>
      <c r="I28" s="5">
        <v>0.36809815950920244</v>
      </c>
      <c r="J28" s="5">
        <v>0.31237065055276225</v>
      </c>
      <c r="K28" s="26">
        <f t="shared" si="2"/>
        <v>1.178401872448088</v>
      </c>
      <c r="L28" s="15">
        <v>0</v>
      </c>
      <c r="M28" s="26">
        <f t="shared" si="3"/>
        <v>0</v>
      </c>
      <c r="N28" s="5">
        <v>0</v>
      </c>
      <c r="O28" s="12">
        <v>0.25081030797853532</v>
      </c>
      <c r="P28" s="26">
        <f t="shared" si="4"/>
        <v>0</v>
      </c>
      <c r="Q28" s="37">
        <v>0</v>
      </c>
      <c r="R28" s="37">
        <v>0</v>
      </c>
      <c r="S28" s="26">
        <f t="shared" si="5"/>
        <v>0</v>
      </c>
      <c r="T28" s="12">
        <v>2860.0883098591548</v>
      </c>
      <c r="U28" s="26">
        <f t="shared" si="6"/>
        <v>0</v>
      </c>
      <c r="V28" s="37">
        <v>78</v>
      </c>
      <c r="W28" s="37">
        <v>82</v>
      </c>
      <c r="X28" s="26">
        <f t="shared" si="7"/>
        <v>0.95121951219512191</v>
      </c>
      <c r="Y28" s="12">
        <v>5.816901408450704</v>
      </c>
      <c r="Z28" s="26">
        <f t="shared" si="8"/>
        <v>13.409200968523002</v>
      </c>
      <c r="AA28" s="5">
        <v>0</v>
      </c>
      <c r="AB28" s="5">
        <v>7</v>
      </c>
      <c r="AC28" s="26">
        <f t="shared" si="9"/>
        <v>0</v>
      </c>
      <c r="AD28" s="12">
        <v>0.2857142857142857</v>
      </c>
      <c r="AE28" s="26">
        <f t="shared" si="10"/>
        <v>0</v>
      </c>
      <c r="AF28" s="30">
        <f t="shared" si="11"/>
        <v>0.84671977636790463</v>
      </c>
    </row>
    <row r="29" spans="1:57">
      <c r="A29" s="5">
        <v>2</v>
      </c>
      <c r="B29" s="3" t="s">
        <v>1</v>
      </c>
      <c r="C29" s="12">
        <v>1.87</v>
      </c>
      <c r="D29" s="12">
        <v>1.9034</v>
      </c>
      <c r="E29" s="26">
        <f t="shared" si="0"/>
        <v>0.98245245350425559</v>
      </c>
      <c r="F29" s="12">
        <v>36</v>
      </c>
      <c r="G29" s="12">
        <v>299</v>
      </c>
      <c r="H29" s="26">
        <f t="shared" si="1"/>
        <v>0.12040133779264214</v>
      </c>
      <c r="I29" s="5">
        <v>5.5214723926380369E-2</v>
      </c>
      <c r="J29" s="5">
        <v>0.31237065055276225</v>
      </c>
      <c r="K29" s="26">
        <f t="shared" si="2"/>
        <v>0.17676028086721321</v>
      </c>
      <c r="L29" s="9">
        <v>121</v>
      </c>
      <c r="M29" s="26">
        <f t="shared" si="3"/>
        <v>0.40468227424749165</v>
      </c>
      <c r="N29" s="5">
        <v>0.18558282208588958</v>
      </c>
      <c r="O29" s="12">
        <v>0.25081030797853532</v>
      </c>
      <c r="P29" s="26">
        <f t="shared" si="4"/>
        <v>0.73993299390937317</v>
      </c>
      <c r="Q29" s="37">
        <v>0</v>
      </c>
      <c r="R29" s="37">
        <v>5280.5</v>
      </c>
      <c r="S29" s="26">
        <f t="shared" si="5"/>
        <v>0</v>
      </c>
      <c r="T29" s="12">
        <v>2860.0883098591548</v>
      </c>
      <c r="U29" s="26">
        <f t="shared" si="6"/>
        <v>0</v>
      </c>
      <c r="V29" s="37">
        <v>3</v>
      </c>
      <c r="W29" s="37">
        <v>10</v>
      </c>
      <c r="X29" s="26">
        <f t="shared" si="7"/>
        <v>0.3</v>
      </c>
      <c r="Y29" s="12">
        <v>5.816901408450704</v>
      </c>
      <c r="Z29" s="26">
        <f t="shared" si="8"/>
        <v>0.5157384987893463</v>
      </c>
      <c r="AA29" s="5">
        <v>1</v>
      </c>
      <c r="AB29" s="5">
        <v>3</v>
      </c>
      <c r="AC29" s="26">
        <f t="shared" si="9"/>
        <v>0.33333333333333331</v>
      </c>
      <c r="AD29" s="12">
        <v>0.2857142857142857</v>
      </c>
      <c r="AE29" s="26">
        <f t="shared" si="10"/>
        <v>3.5</v>
      </c>
      <c r="AF29" s="30">
        <f t="shared" si="11"/>
        <v>0.84124267665131791</v>
      </c>
    </row>
    <row r="30" spans="1:57" s="41" customFormat="1" ht="37.5" customHeight="1">
      <c r="A30" s="5">
        <v>13</v>
      </c>
      <c r="B30" s="3" t="s">
        <v>10</v>
      </c>
      <c r="C30" s="12">
        <v>1.63</v>
      </c>
      <c r="D30" s="12">
        <v>1.9034</v>
      </c>
      <c r="E30" s="26">
        <f t="shared" si="0"/>
        <v>0.85636229904381633</v>
      </c>
      <c r="F30" s="12">
        <v>114</v>
      </c>
      <c r="G30" s="12">
        <v>707</v>
      </c>
      <c r="H30" s="26">
        <f t="shared" si="1"/>
        <v>0.16124469589816123</v>
      </c>
      <c r="I30" s="5">
        <v>0.17484662576687116</v>
      </c>
      <c r="J30" s="5">
        <v>0.31237065055276225</v>
      </c>
      <c r="K30" s="26">
        <f t="shared" si="2"/>
        <v>0.55974088941284184</v>
      </c>
      <c r="L30" s="9">
        <v>54</v>
      </c>
      <c r="M30" s="26">
        <f t="shared" si="3"/>
        <v>7.6379066478076379E-2</v>
      </c>
      <c r="N30" s="5">
        <v>8.2822085889570546E-2</v>
      </c>
      <c r="O30" s="12">
        <v>0.25081030797853532</v>
      </c>
      <c r="P30" s="26">
        <f t="shared" si="4"/>
        <v>0.33021803033972019</v>
      </c>
      <c r="Q30" s="37">
        <v>0</v>
      </c>
      <c r="R30" s="37">
        <v>0</v>
      </c>
      <c r="S30" s="26">
        <f t="shared" si="5"/>
        <v>0</v>
      </c>
      <c r="T30" s="12">
        <v>2860.0883098591548</v>
      </c>
      <c r="U30" s="26">
        <f t="shared" si="6"/>
        <v>0</v>
      </c>
      <c r="V30" s="37">
        <v>2</v>
      </c>
      <c r="W30" s="37">
        <v>10</v>
      </c>
      <c r="X30" s="26">
        <f t="shared" si="7"/>
        <v>0.2</v>
      </c>
      <c r="Y30" s="12">
        <v>5.816901408450704</v>
      </c>
      <c r="Z30" s="26">
        <f t="shared" si="8"/>
        <v>0.3438256658595642</v>
      </c>
      <c r="AA30" s="5">
        <v>1</v>
      </c>
      <c r="AB30" s="5">
        <v>2</v>
      </c>
      <c r="AC30" s="26">
        <f t="shared" si="9"/>
        <v>0.5</v>
      </c>
      <c r="AD30" s="12">
        <v>0.2857142857142857</v>
      </c>
      <c r="AE30" s="26">
        <f t="shared" si="10"/>
        <v>3.5</v>
      </c>
      <c r="AF30" s="30">
        <f t="shared" si="11"/>
        <v>0.80584984630670797</v>
      </c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</row>
    <row r="31" spans="1:57" ht="26.25">
      <c r="A31" s="5">
        <v>44</v>
      </c>
      <c r="B31" s="23" t="s">
        <v>31</v>
      </c>
      <c r="C31" s="12">
        <v>1.81</v>
      </c>
      <c r="D31" s="12">
        <v>1.9034</v>
      </c>
      <c r="E31" s="26">
        <f t="shared" si="0"/>
        <v>0.9509299148891458</v>
      </c>
      <c r="F31" s="12">
        <v>12</v>
      </c>
      <c r="G31" s="12">
        <v>166</v>
      </c>
      <c r="H31" s="26">
        <f t="shared" si="1"/>
        <v>7.2289156626506021E-2</v>
      </c>
      <c r="I31" s="5">
        <v>1.8404907975460124E-2</v>
      </c>
      <c r="J31" s="5">
        <v>0.31237065055276225</v>
      </c>
      <c r="K31" s="26">
        <f t="shared" si="2"/>
        <v>5.8920093622404413E-2</v>
      </c>
      <c r="L31" s="9">
        <v>0</v>
      </c>
      <c r="M31" s="26">
        <f t="shared" si="3"/>
        <v>0</v>
      </c>
      <c r="N31" s="5">
        <v>0</v>
      </c>
      <c r="O31" s="12">
        <v>0.25081030797853532</v>
      </c>
      <c r="P31" s="26">
        <f t="shared" si="4"/>
        <v>0</v>
      </c>
      <c r="Q31" s="37">
        <v>0</v>
      </c>
      <c r="R31" s="37">
        <v>1000</v>
      </c>
      <c r="S31" s="26">
        <f t="shared" si="5"/>
        <v>0</v>
      </c>
      <c r="T31" s="12">
        <v>2860.0883098591548</v>
      </c>
      <c r="U31" s="26">
        <f t="shared" si="6"/>
        <v>0</v>
      </c>
      <c r="V31" s="37">
        <v>16</v>
      </c>
      <c r="W31" s="37">
        <v>26</v>
      </c>
      <c r="X31" s="26">
        <f t="shared" si="7"/>
        <v>0.61538461538461542</v>
      </c>
      <c r="Y31" s="12">
        <v>5.816901408450704</v>
      </c>
      <c r="Z31" s="26">
        <f t="shared" si="8"/>
        <v>2.7506053268765136</v>
      </c>
      <c r="AA31" s="5">
        <v>1</v>
      </c>
      <c r="AB31" s="5">
        <v>3</v>
      </c>
      <c r="AC31" s="26">
        <f t="shared" si="9"/>
        <v>0.33333333333333331</v>
      </c>
      <c r="AD31" s="12">
        <v>0.2857142857142857</v>
      </c>
      <c r="AE31" s="26">
        <f t="shared" si="10"/>
        <v>3.5</v>
      </c>
      <c r="AF31" s="30">
        <f t="shared" si="11"/>
        <v>0.80581268982577203</v>
      </c>
    </row>
    <row r="32" spans="1:57">
      <c r="A32" s="25">
        <v>66</v>
      </c>
      <c r="B32" s="34" t="s">
        <v>97</v>
      </c>
      <c r="C32" s="25">
        <v>1.6</v>
      </c>
      <c r="D32" s="25">
        <v>1.9034</v>
      </c>
      <c r="E32" s="25">
        <f t="shared" si="0"/>
        <v>0.8406010297362615</v>
      </c>
      <c r="F32" s="25">
        <v>0</v>
      </c>
      <c r="G32" s="25">
        <v>350</v>
      </c>
      <c r="H32" s="25">
        <f t="shared" si="1"/>
        <v>0</v>
      </c>
      <c r="I32" s="25">
        <v>0</v>
      </c>
      <c r="J32" s="25">
        <v>0.31237065055276225</v>
      </c>
      <c r="K32" s="25">
        <f t="shared" si="2"/>
        <v>0</v>
      </c>
      <c r="L32" s="25">
        <v>0</v>
      </c>
      <c r="M32" s="25">
        <f t="shared" si="3"/>
        <v>0</v>
      </c>
      <c r="N32" s="25">
        <v>0</v>
      </c>
      <c r="O32" s="25">
        <v>0.25081030797853532</v>
      </c>
      <c r="P32" s="25">
        <f t="shared" si="4"/>
        <v>0</v>
      </c>
      <c r="Q32" s="38">
        <v>4555.3999999999996</v>
      </c>
      <c r="R32" s="38">
        <v>5055.3999999999996</v>
      </c>
      <c r="S32" s="25">
        <f t="shared" si="5"/>
        <v>0.90109585789452862</v>
      </c>
      <c r="T32" s="25">
        <v>2860.0883098591548</v>
      </c>
      <c r="U32" s="25">
        <f t="shared" si="6"/>
        <v>1.5927480226036554</v>
      </c>
      <c r="V32" s="38">
        <v>3</v>
      </c>
      <c r="W32" s="38">
        <v>8</v>
      </c>
      <c r="X32" s="25">
        <f t="shared" si="7"/>
        <v>0.375</v>
      </c>
      <c r="Y32" s="25">
        <v>5.816901408450704</v>
      </c>
      <c r="Z32" s="25">
        <f t="shared" si="8"/>
        <v>0.5157384987893463</v>
      </c>
      <c r="AA32" s="25">
        <v>1</v>
      </c>
      <c r="AB32" s="25">
        <v>3</v>
      </c>
      <c r="AC32" s="25">
        <f t="shared" si="9"/>
        <v>0.33333333333333331</v>
      </c>
      <c r="AD32" s="25">
        <v>0.2857142857142857</v>
      </c>
      <c r="AE32" s="25">
        <f t="shared" si="10"/>
        <v>3.5</v>
      </c>
      <c r="AF32" s="25">
        <f t="shared" si="11"/>
        <v>0.79880893709021894</v>
      </c>
    </row>
    <row r="33" spans="1:57" ht="30">
      <c r="A33" s="25">
        <v>47</v>
      </c>
      <c r="B33" s="33" t="s">
        <v>43</v>
      </c>
      <c r="C33" s="25">
        <v>2.21</v>
      </c>
      <c r="D33" s="25">
        <v>2.1404999999999998</v>
      </c>
      <c r="E33" s="25">
        <f t="shared" si="0"/>
        <v>1.0324690492875497</v>
      </c>
      <c r="F33" s="25">
        <v>560</v>
      </c>
      <c r="G33" s="25">
        <v>1020</v>
      </c>
      <c r="H33" s="25">
        <f t="shared" si="1"/>
        <v>0.5490196078431373</v>
      </c>
      <c r="I33" s="25">
        <v>0.68711656441717794</v>
      </c>
      <c r="J33" s="25">
        <v>0.31237065055276225</v>
      </c>
      <c r="K33" s="25">
        <f t="shared" si="2"/>
        <v>2.1996834952364313</v>
      </c>
      <c r="L33" s="25">
        <v>100</v>
      </c>
      <c r="M33" s="25">
        <f t="shared" si="3"/>
        <v>9.8039215686274508E-2</v>
      </c>
      <c r="N33" s="25">
        <v>0.12269938650306748</v>
      </c>
      <c r="O33" s="25">
        <v>0.25081030797853532</v>
      </c>
      <c r="P33" s="25">
        <f t="shared" si="4"/>
        <v>0.48921189679958554</v>
      </c>
      <c r="Q33" s="38">
        <v>0</v>
      </c>
      <c r="R33" s="38">
        <v>0</v>
      </c>
      <c r="S33" s="25">
        <f t="shared" si="5"/>
        <v>0</v>
      </c>
      <c r="T33" s="25">
        <v>2860.0883098591548</v>
      </c>
      <c r="U33" s="25">
        <f t="shared" si="6"/>
        <v>0</v>
      </c>
      <c r="V33" s="38">
        <v>1</v>
      </c>
      <c r="W33" s="38">
        <v>9</v>
      </c>
      <c r="X33" s="25">
        <f t="shared" si="7"/>
        <v>0.1111111111111111</v>
      </c>
      <c r="Y33" s="25">
        <v>5.816901408450704</v>
      </c>
      <c r="Z33" s="25">
        <f t="shared" si="8"/>
        <v>0.1719128329297821</v>
      </c>
      <c r="AA33" s="25">
        <v>0</v>
      </c>
      <c r="AB33" s="25">
        <v>0</v>
      </c>
      <c r="AC33" s="25">
        <f t="shared" si="9"/>
        <v>0</v>
      </c>
      <c r="AD33" s="25">
        <v>0.2857142857142857</v>
      </c>
      <c r="AE33" s="25">
        <f t="shared" si="10"/>
        <v>0</v>
      </c>
      <c r="AF33" s="25">
        <f t="shared" si="11"/>
        <v>0.7228809645280877</v>
      </c>
    </row>
    <row r="34" spans="1:57" ht="26.25">
      <c r="A34" s="5">
        <v>53</v>
      </c>
      <c r="B34" s="2" t="s">
        <v>87</v>
      </c>
      <c r="C34" s="12">
        <v>2.13</v>
      </c>
      <c r="D34" s="12">
        <v>1.9034</v>
      </c>
      <c r="E34" s="26">
        <f t="shared" si="0"/>
        <v>1.1190501208363979</v>
      </c>
      <c r="F34" s="12">
        <v>232</v>
      </c>
      <c r="G34" s="12">
        <v>729</v>
      </c>
      <c r="H34" s="26">
        <f t="shared" si="1"/>
        <v>0.31824417009602196</v>
      </c>
      <c r="I34" s="5">
        <v>0.35582822085889571</v>
      </c>
      <c r="J34" s="5">
        <v>0.31237065055276225</v>
      </c>
      <c r="K34" s="26">
        <f t="shared" si="2"/>
        <v>1.1391218100331519</v>
      </c>
      <c r="L34" s="9">
        <v>94</v>
      </c>
      <c r="M34" s="26">
        <f t="shared" si="3"/>
        <v>0.12894375857338819</v>
      </c>
      <c r="N34" s="5">
        <v>0.14417177914110429</v>
      </c>
      <c r="O34" s="12">
        <v>0.25081030797853532</v>
      </c>
      <c r="P34" s="26">
        <f t="shared" si="4"/>
        <v>0.57482397873951296</v>
      </c>
      <c r="Q34" s="37">
        <v>0</v>
      </c>
      <c r="R34" s="37">
        <v>0</v>
      </c>
      <c r="S34" s="26">
        <f t="shared" si="5"/>
        <v>0</v>
      </c>
      <c r="T34" s="12">
        <v>2860.0883098591548</v>
      </c>
      <c r="U34" s="26">
        <f t="shared" si="6"/>
        <v>0</v>
      </c>
      <c r="V34" s="37">
        <v>5</v>
      </c>
      <c r="W34" s="37">
        <v>17</v>
      </c>
      <c r="X34" s="26">
        <f t="shared" si="7"/>
        <v>0.29411764705882354</v>
      </c>
      <c r="Y34" s="12">
        <v>5.816901408450704</v>
      </c>
      <c r="Z34" s="26">
        <f t="shared" si="8"/>
        <v>0.85956416464891039</v>
      </c>
      <c r="AA34" s="5">
        <v>0</v>
      </c>
      <c r="AB34" s="5">
        <v>0</v>
      </c>
      <c r="AC34" s="26">
        <f t="shared" si="9"/>
        <v>0</v>
      </c>
      <c r="AD34" s="12">
        <v>0.2857142857142857</v>
      </c>
      <c r="AE34" s="26">
        <f t="shared" si="10"/>
        <v>0</v>
      </c>
      <c r="AF34" s="30">
        <f t="shared" si="11"/>
        <v>0.65161866944727631</v>
      </c>
    </row>
    <row r="35" spans="1:57">
      <c r="A35" s="5">
        <v>14</v>
      </c>
      <c r="B35" s="10" t="s">
        <v>11</v>
      </c>
      <c r="C35" s="12">
        <v>2.34</v>
      </c>
      <c r="D35" s="12">
        <v>1.9034</v>
      </c>
      <c r="E35" s="26">
        <f t="shared" ref="E35:E66" si="12">IF(D35=0,0,(C35/D35))</f>
        <v>1.2293790059892822</v>
      </c>
      <c r="F35" s="12">
        <v>102</v>
      </c>
      <c r="G35" s="12">
        <v>651</v>
      </c>
      <c r="H35" s="26">
        <f t="shared" ref="H35:H66" si="13">F35/G35</f>
        <v>0.15668202764976957</v>
      </c>
      <c r="I35" s="5">
        <v>0.15644171779141106</v>
      </c>
      <c r="J35" s="5">
        <v>0.31237065055276225</v>
      </c>
      <c r="K35" s="26">
        <f t="shared" ref="K35:K66" si="14">I35/J35</f>
        <v>0.50082079579043748</v>
      </c>
      <c r="L35" s="9">
        <v>161</v>
      </c>
      <c r="M35" s="26">
        <f t="shared" ref="M35:M66" si="15">L35/G35</f>
        <v>0.24731182795698925</v>
      </c>
      <c r="N35" s="5">
        <v>0.2469325153374233</v>
      </c>
      <c r="O35" s="12">
        <v>0.25081030797853532</v>
      </c>
      <c r="P35" s="26">
        <f t="shared" ref="P35:P66" si="16">N35/O35</f>
        <v>0.98453894230916583</v>
      </c>
      <c r="Q35" s="37">
        <v>0</v>
      </c>
      <c r="R35" s="37">
        <v>0</v>
      </c>
      <c r="S35" s="26">
        <f t="shared" ref="S35:S66" si="17">IF(R35=0,0,(Q35/R35))</f>
        <v>0</v>
      </c>
      <c r="T35" s="12">
        <v>2860.0883098591548</v>
      </c>
      <c r="U35" s="26">
        <f t="shared" ref="U35:U66" si="18">Q35/T35</f>
        <v>0</v>
      </c>
      <c r="V35" s="37">
        <v>6</v>
      </c>
      <c r="W35" s="37">
        <v>15</v>
      </c>
      <c r="X35" s="26">
        <f t="shared" ref="X35:X66" si="19">IF(W35=0,0,(V35/W35))</f>
        <v>0.4</v>
      </c>
      <c r="Y35" s="12">
        <v>5.816901408450704</v>
      </c>
      <c r="Z35" s="26">
        <f t="shared" ref="Z35:Z66" si="20">V35/Y35</f>
        <v>1.0314769975786926</v>
      </c>
      <c r="AA35" s="5">
        <v>0</v>
      </c>
      <c r="AB35" s="5">
        <v>1</v>
      </c>
      <c r="AC35" s="26">
        <f t="shared" ref="AC35:AC66" si="21">IF(AB35=0,0,(AA35/AB35))</f>
        <v>0</v>
      </c>
      <c r="AD35" s="12">
        <v>0.2857142857142857</v>
      </c>
      <c r="AE35" s="26">
        <f t="shared" ref="AE35:AE66" si="22">AA35/AD35</f>
        <v>0</v>
      </c>
      <c r="AF35" s="30">
        <f t="shared" ref="AF35:AF66" si="23">(E35*0.4)+(H35*0.1)+(K35*0.1)+(M35*0.05)+(P35*0.05)+(S35*0.04)+(U35*0.04)+(X35*0.02)+(Z35*0.02)+(AC35*0.09)+(AE35*0.09)</f>
        <v>0.64772396320461523</v>
      </c>
    </row>
    <row r="36" spans="1:57" ht="30">
      <c r="A36" s="5">
        <v>69</v>
      </c>
      <c r="B36" s="17" t="s">
        <v>100</v>
      </c>
      <c r="C36" s="12">
        <v>1.9</v>
      </c>
      <c r="D36" s="12">
        <v>2.1404999999999998</v>
      </c>
      <c r="E36" s="26">
        <f t="shared" si="12"/>
        <v>0.8876430740481196</v>
      </c>
      <c r="F36" s="12">
        <v>18</v>
      </c>
      <c r="G36" s="12">
        <v>30</v>
      </c>
      <c r="H36" s="26">
        <f t="shared" si="13"/>
        <v>0.6</v>
      </c>
      <c r="I36" s="5">
        <v>2.7607361963190184E-2</v>
      </c>
      <c r="J36" s="5">
        <v>0.31237065055276225</v>
      </c>
      <c r="K36" s="26">
        <f t="shared" si="14"/>
        <v>8.8380140433606605E-2</v>
      </c>
      <c r="L36" s="9">
        <v>100</v>
      </c>
      <c r="M36" s="26">
        <f t="shared" si="15"/>
        <v>3.3333333333333335</v>
      </c>
      <c r="N36" s="5">
        <v>0.15337423312883436</v>
      </c>
      <c r="O36" s="12">
        <v>0.25081030797853532</v>
      </c>
      <c r="P36" s="26">
        <f t="shared" si="16"/>
        <v>0.61151487099948187</v>
      </c>
      <c r="Q36" s="37">
        <v>0</v>
      </c>
      <c r="R36" s="37">
        <v>0</v>
      </c>
      <c r="S36" s="26">
        <f t="shared" si="17"/>
        <v>0</v>
      </c>
      <c r="T36" s="12">
        <v>2860.0883098591548</v>
      </c>
      <c r="U36" s="26">
        <f t="shared" si="18"/>
        <v>0</v>
      </c>
      <c r="V36" s="37">
        <v>0</v>
      </c>
      <c r="W36" s="37">
        <v>6</v>
      </c>
      <c r="X36" s="26">
        <f t="shared" si="19"/>
        <v>0</v>
      </c>
      <c r="Y36" s="12">
        <v>5.816901408450704</v>
      </c>
      <c r="Z36" s="26">
        <f t="shared" si="20"/>
        <v>0</v>
      </c>
      <c r="AA36" s="5">
        <v>0</v>
      </c>
      <c r="AB36" s="5">
        <v>0</v>
      </c>
      <c r="AC36" s="26">
        <f t="shared" si="21"/>
        <v>0</v>
      </c>
      <c r="AD36" s="12">
        <v>0.2857142857142857</v>
      </c>
      <c r="AE36" s="26">
        <f t="shared" si="22"/>
        <v>0</v>
      </c>
      <c r="AF36" s="30">
        <f t="shared" si="23"/>
        <v>0.62113765387924924</v>
      </c>
    </row>
    <row r="37" spans="1:57">
      <c r="A37" s="25">
        <v>29</v>
      </c>
      <c r="B37" s="34" t="s">
        <v>20</v>
      </c>
      <c r="C37" s="25">
        <v>1.67</v>
      </c>
      <c r="D37" s="25">
        <v>1.9034</v>
      </c>
      <c r="E37" s="25">
        <f t="shared" si="12"/>
        <v>0.87737732478722286</v>
      </c>
      <c r="F37" s="25">
        <v>0</v>
      </c>
      <c r="G37" s="25">
        <v>1050</v>
      </c>
      <c r="H37" s="25">
        <f t="shared" si="13"/>
        <v>0</v>
      </c>
      <c r="I37" s="25">
        <v>0</v>
      </c>
      <c r="J37" s="25">
        <v>0.31237065055276225</v>
      </c>
      <c r="K37" s="25">
        <f t="shared" si="14"/>
        <v>0</v>
      </c>
      <c r="L37" s="25">
        <v>360</v>
      </c>
      <c r="M37" s="25">
        <f t="shared" si="15"/>
        <v>0.34285714285714286</v>
      </c>
      <c r="N37" s="25">
        <v>0.44171779141104295</v>
      </c>
      <c r="O37" s="25">
        <v>0.25081030797853532</v>
      </c>
      <c r="P37" s="25">
        <f t="shared" si="16"/>
        <v>1.7611628284785079</v>
      </c>
      <c r="Q37" s="38">
        <v>4742</v>
      </c>
      <c r="R37" s="38">
        <v>4742</v>
      </c>
      <c r="S37" s="25">
        <f t="shared" si="17"/>
        <v>1</v>
      </c>
      <c r="T37" s="25">
        <v>2860.0883098591548</v>
      </c>
      <c r="U37" s="25">
        <f t="shared" si="18"/>
        <v>1.6579907633109132</v>
      </c>
      <c r="V37" s="38">
        <v>7</v>
      </c>
      <c r="W37" s="38">
        <v>7</v>
      </c>
      <c r="X37" s="25">
        <f t="shared" si="19"/>
        <v>1</v>
      </c>
      <c r="Y37" s="25">
        <v>5.816901408450704</v>
      </c>
      <c r="Z37" s="25">
        <f t="shared" si="20"/>
        <v>1.2033898305084747</v>
      </c>
      <c r="AA37" s="25"/>
      <c r="AB37" s="25"/>
      <c r="AC37" s="25">
        <f t="shared" si="21"/>
        <v>0</v>
      </c>
      <c r="AD37" s="25">
        <v>0.2857142857142857</v>
      </c>
      <c r="AE37" s="25">
        <f t="shared" si="22"/>
        <v>0</v>
      </c>
      <c r="AF37" s="25">
        <f t="shared" si="23"/>
        <v>0.60653935562427774</v>
      </c>
    </row>
    <row r="38" spans="1:57" ht="30">
      <c r="A38" s="25">
        <v>67</v>
      </c>
      <c r="B38" s="33" t="s">
        <v>98</v>
      </c>
      <c r="C38" s="25">
        <v>2.37</v>
      </c>
      <c r="D38" s="25">
        <v>2.1404999999999998</v>
      </c>
      <c r="E38" s="25">
        <f t="shared" si="12"/>
        <v>1.1072179397337072</v>
      </c>
      <c r="F38" s="25">
        <v>0</v>
      </c>
      <c r="G38" s="25">
        <v>350</v>
      </c>
      <c r="H38" s="25">
        <f t="shared" si="13"/>
        <v>0</v>
      </c>
      <c r="I38" s="25">
        <v>0</v>
      </c>
      <c r="J38" s="25">
        <v>0.31237065055276225</v>
      </c>
      <c r="K38" s="25">
        <f t="shared" si="14"/>
        <v>0</v>
      </c>
      <c r="L38" s="25">
        <v>153</v>
      </c>
      <c r="M38" s="25">
        <f t="shared" si="15"/>
        <v>0.43714285714285717</v>
      </c>
      <c r="N38" s="25">
        <v>0.18773006134969325</v>
      </c>
      <c r="O38" s="25">
        <v>0.25081030797853532</v>
      </c>
      <c r="P38" s="25">
        <f t="shared" si="16"/>
        <v>0.74849420210336581</v>
      </c>
      <c r="Q38" s="38">
        <v>3500</v>
      </c>
      <c r="R38" s="38">
        <v>3500</v>
      </c>
      <c r="S38" s="25">
        <f t="shared" si="17"/>
        <v>1</v>
      </c>
      <c r="T38" s="25">
        <v>2860.0883098591548</v>
      </c>
      <c r="U38" s="25">
        <f t="shared" si="18"/>
        <v>1.2237384377031204</v>
      </c>
      <c r="V38" s="38">
        <v>3</v>
      </c>
      <c r="W38" s="38">
        <v>41</v>
      </c>
      <c r="X38" s="25">
        <f t="shared" si="19"/>
        <v>7.3170731707317069E-2</v>
      </c>
      <c r="Y38" s="25">
        <v>5.816901408450704</v>
      </c>
      <c r="Z38" s="25">
        <f t="shared" si="20"/>
        <v>0.5157384987893463</v>
      </c>
      <c r="AA38" s="25">
        <v>0</v>
      </c>
      <c r="AB38" s="25">
        <v>0</v>
      </c>
      <c r="AC38" s="25">
        <f t="shared" si="21"/>
        <v>0</v>
      </c>
      <c r="AD38" s="25">
        <v>0.2857142857142857</v>
      </c>
      <c r="AE38" s="25">
        <f t="shared" si="22"/>
        <v>0</v>
      </c>
      <c r="AF38" s="25">
        <f t="shared" si="23"/>
        <v>0.6028967509738522</v>
      </c>
    </row>
    <row r="39" spans="1:57" ht="26.25">
      <c r="A39" s="5">
        <v>60</v>
      </c>
      <c r="B39" s="2" t="s">
        <v>146</v>
      </c>
      <c r="C39" s="12">
        <v>1.94</v>
      </c>
      <c r="D39" s="12">
        <v>1.9034</v>
      </c>
      <c r="E39" s="26">
        <f t="shared" si="12"/>
        <v>1.0192287485552169</v>
      </c>
      <c r="F39" s="12">
        <v>110</v>
      </c>
      <c r="G39" s="12">
        <v>550</v>
      </c>
      <c r="H39" s="26">
        <f t="shared" si="13"/>
        <v>0.2</v>
      </c>
      <c r="I39" s="5">
        <v>0.16871165644171779</v>
      </c>
      <c r="J39" s="5">
        <v>0.31237065055276225</v>
      </c>
      <c r="K39" s="26">
        <f t="shared" si="14"/>
        <v>0.54010085820537368</v>
      </c>
      <c r="L39" s="9">
        <v>184</v>
      </c>
      <c r="M39" s="26">
        <f t="shared" si="15"/>
        <v>0.33454545454545453</v>
      </c>
      <c r="N39" s="5">
        <v>0.2822085889570552</v>
      </c>
      <c r="O39" s="12">
        <v>0.25081030797853532</v>
      </c>
      <c r="P39" s="26">
        <f t="shared" si="16"/>
        <v>1.1251873626390467</v>
      </c>
      <c r="Q39" s="37">
        <v>0</v>
      </c>
      <c r="R39" s="37">
        <v>2000</v>
      </c>
      <c r="S39" s="26">
        <f t="shared" si="17"/>
        <v>0</v>
      </c>
      <c r="T39" s="12">
        <v>2860.0883098591548</v>
      </c>
      <c r="U39" s="26">
        <f t="shared" si="18"/>
        <v>0</v>
      </c>
      <c r="V39" s="37">
        <v>9</v>
      </c>
      <c r="W39" s="37">
        <v>33</v>
      </c>
      <c r="X39" s="26">
        <f t="shared" si="19"/>
        <v>0.27272727272727271</v>
      </c>
      <c r="Y39" s="12">
        <v>5.816901408450704</v>
      </c>
      <c r="Z39" s="26">
        <f t="shared" si="20"/>
        <v>1.5472154963680389</v>
      </c>
      <c r="AA39" s="5">
        <v>0</v>
      </c>
      <c r="AB39" s="5">
        <v>0</v>
      </c>
      <c r="AC39" s="26">
        <f t="shared" si="21"/>
        <v>0</v>
      </c>
      <c r="AD39" s="12">
        <v>0.2857142857142857</v>
      </c>
      <c r="AE39" s="26">
        <f t="shared" si="22"/>
        <v>0</v>
      </c>
      <c r="AF39" s="30">
        <f t="shared" si="23"/>
        <v>0.59108708148375544</v>
      </c>
    </row>
    <row r="40" spans="1:57">
      <c r="A40" s="25">
        <v>6</v>
      </c>
      <c r="B40" s="33" t="s">
        <v>34</v>
      </c>
      <c r="C40" s="25">
        <v>2</v>
      </c>
      <c r="D40" s="25">
        <v>2.1404999999999998</v>
      </c>
      <c r="E40" s="25">
        <f t="shared" si="12"/>
        <v>0.93436113057696801</v>
      </c>
      <c r="F40" s="25">
        <v>176</v>
      </c>
      <c r="G40" s="25">
        <v>1050</v>
      </c>
      <c r="H40" s="25">
        <f t="shared" si="13"/>
        <v>0.16761904761904761</v>
      </c>
      <c r="I40" s="25">
        <v>0.21595092024539878</v>
      </c>
      <c r="J40" s="25">
        <v>0.31237065055276225</v>
      </c>
      <c r="K40" s="25">
        <f t="shared" si="14"/>
        <v>0.69132909850287838</v>
      </c>
      <c r="L40" s="25">
        <v>240</v>
      </c>
      <c r="M40" s="25">
        <f t="shared" si="15"/>
        <v>0.22857142857142856</v>
      </c>
      <c r="N40" s="25">
        <v>0.29447852760736198</v>
      </c>
      <c r="O40" s="25">
        <v>0.25081030797853532</v>
      </c>
      <c r="P40" s="25">
        <f t="shared" si="16"/>
        <v>1.1741085523190053</v>
      </c>
      <c r="Q40" s="38">
        <v>70</v>
      </c>
      <c r="R40" s="38">
        <v>70</v>
      </c>
      <c r="S40" s="25">
        <f t="shared" si="17"/>
        <v>1</v>
      </c>
      <c r="T40" s="25">
        <v>2860.0883098591548</v>
      </c>
      <c r="U40" s="25">
        <f t="shared" si="18"/>
        <v>2.4474768754062407E-2</v>
      </c>
      <c r="V40" s="38">
        <v>3</v>
      </c>
      <c r="W40" s="38">
        <v>24</v>
      </c>
      <c r="X40" s="25">
        <f t="shared" si="19"/>
        <v>0.125</v>
      </c>
      <c r="Y40" s="25">
        <v>5.816901408450704</v>
      </c>
      <c r="Z40" s="25">
        <f t="shared" si="20"/>
        <v>0.5157384987893463</v>
      </c>
      <c r="AA40" s="25">
        <v>0</v>
      </c>
      <c r="AB40" s="25">
        <v>6</v>
      </c>
      <c r="AC40" s="25">
        <f t="shared" si="21"/>
        <v>0</v>
      </c>
      <c r="AD40" s="25">
        <v>0.2857142857142857</v>
      </c>
      <c r="AE40" s="25">
        <f t="shared" si="22"/>
        <v>0</v>
      </c>
      <c r="AF40" s="25">
        <f t="shared" si="23"/>
        <v>0.58356702661345106</v>
      </c>
    </row>
    <row r="41" spans="1:57">
      <c r="A41" s="5">
        <v>35</v>
      </c>
      <c r="B41" s="1" t="s">
        <v>40</v>
      </c>
      <c r="C41" s="12">
        <v>2.1</v>
      </c>
      <c r="D41" s="12">
        <v>2.1404999999999998</v>
      </c>
      <c r="E41" s="26">
        <f t="shared" si="12"/>
        <v>0.98107918710581654</v>
      </c>
      <c r="F41" s="12">
        <v>72</v>
      </c>
      <c r="G41" s="12">
        <v>371</v>
      </c>
      <c r="H41" s="26">
        <f t="shared" si="13"/>
        <v>0.19407008086253369</v>
      </c>
      <c r="I41" s="5">
        <v>0.11042944785276074</v>
      </c>
      <c r="J41" s="5">
        <v>0.31237065055276225</v>
      </c>
      <c r="K41" s="26">
        <f t="shared" si="14"/>
        <v>0.35352056173442642</v>
      </c>
      <c r="L41" s="9">
        <v>51</v>
      </c>
      <c r="M41" s="26">
        <f t="shared" si="15"/>
        <v>0.13746630727762804</v>
      </c>
      <c r="N41" s="5">
        <v>7.8220858895705528E-2</v>
      </c>
      <c r="O41" s="12">
        <v>0.25081030797853532</v>
      </c>
      <c r="P41" s="26">
        <f t="shared" si="16"/>
        <v>0.31187258420973579</v>
      </c>
      <c r="Q41" s="37">
        <v>1035</v>
      </c>
      <c r="R41" s="37">
        <v>1035</v>
      </c>
      <c r="S41" s="26">
        <f t="shared" si="17"/>
        <v>1</v>
      </c>
      <c r="T41" s="12">
        <v>2860.0883098591548</v>
      </c>
      <c r="U41" s="26">
        <f t="shared" si="18"/>
        <v>0.36187693800649418</v>
      </c>
      <c r="V41" s="37">
        <v>13</v>
      </c>
      <c r="W41" s="37">
        <v>34</v>
      </c>
      <c r="X41" s="26">
        <f t="shared" si="19"/>
        <v>0.38235294117647056</v>
      </c>
      <c r="Y41" s="12">
        <v>5.816901408450704</v>
      </c>
      <c r="Z41" s="26">
        <f t="shared" si="20"/>
        <v>2.2348668280871671</v>
      </c>
      <c r="AA41" s="5">
        <v>0</v>
      </c>
      <c r="AB41" s="5">
        <v>5</v>
      </c>
      <c r="AC41" s="26">
        <f t="shared" si="21"/>
        <v>0</v>
      </c>
      <c r="AD41" s="12">
        <v>0.2857142857142857</v>
      </c>
      <c r="AE41" s="26">
        <f t="shared" si="22"/>
        <v>0</v>
      </c>
      <c r="AF41" s="30">
        <f t="shared" si="23"/>
        <v>0.57647715658192344</v>
      </c>
    </row>
    <row r="42" spans="1:57" ht="26.25">
      <c r="A42" s="25">
        <v>12</v>
      </c>
      <c r="B42" s="34" t="s">
        <v>9</v>
      </c>
      <c r="C42" s="25">
        <v>1.64</v>
      </c>
      <c r="D42" s="25">
        <v>1.9034</v>
      </c>
      <c r="E42" s="25">
        <f t="shared" si="12"/>
        <v>0.86161605547966791</v>
      </c>
      <c r="F42" s="25">
        <v>256</v>
      </c>
      <c r="G42" s="25">
        <v>1050</v>
      </c>
      <c r="H42" s="25">
        <f t="shared" si="13"/>
        <v>0.24380952380952381</v>
      </c>
      <c r="I42" s="25">
        <v>0.31411042944785278</v>
      </c>
      <c r="J42" s="25">
        <v>0.31237065055276225</v>
      </c>
      <c r="K42" s="25">
        <f t="shared" si="14"/>
        <v>1.0055695978223687</v>
      </c>
      <c r="L42" s="25">
        <v>320</v>
      </c>
      <c r="M42" s="25">
        <f t="shared" si="15"/>
        <v>0.30476190476190479</v>
      </c>
      <c r="N42" s="25">
        <v>0.39263803680981596</v>
      </c>
      <c r="O42" s="25">
        <v>0.25081030797853532</v>
      </c>
      <c r="P42" s="25">
        <f t="shared" si="16"/>
        <v>1.5654780697586737</v>
      </c>
      <c r="Q42" s="38">
        <v>0</v>
      </c>
      <c r="R42" s="38">
        <v>48098.2</v>
      </c>
      <c r="S42" s="25">
        <f t="shared" si="17"/>
        <v>0</v>
      </c>
      <c r="T42" s="25">
        <v>2860.0883098591548</v>
      </c>
      <c r="U42" s="25">
        <f t="shared" si="18"/>
        <v>0</v>
      </c>
      <c r="V42" s="38">
        <v>0</v>
      </c>
      <c r="W42" s="38">
        <v>10</v>
      </c>
      <c r="X42" s="25">
        <f t="shared" si="19"/>
        <v>0</v>
      </c>
      <c r="Y42" s="25">
        <v>5.816901408450704</v>
      </c>
      <c r="Z42" s="25">
        <f t="shared" si="20"/>
        <v>0</v>
      </c>
      <c r="AA42" s="25">
        <v>0</v>
      </c>
      <c r="AB42" s="25">
        <v>1</v>
      </c>
      <c r="AC42" s="25">
        <f t="shared" si="21"/>
        <v>0</v>
      </c>
      <c r="AD42" s="25">
        <v>0.2857142857142857</v>
      </c>
      <c r="AE42" s="25">
        <f t="shared" si="22"/>
        <v>0</v>
      </c>
      <c r="AF42" s="25">
        <f t="shared" si="23"/>
        <v>0.56309633308108542</v>
      </c>
    </row>
    <row r="43" spans="1:57" s="41" customFormat="1">
      <c r="A43" s="5">
        <v>68</v>
      </c>
      <c r="B43" s="10" t="s">
        <v>99</v>
      </c>
      <c r="C43" s="12">
        <v>2.0299999999999998</v>
      </c>
      <c r="D43" s="12">
        <v>1.9034</v>
      </c>
      <c r="E43" s="26">
        <f t="shared" si="12"/>
        <v>1.0665125564778817</v>
      </c>
      <c r="F43" s="12">
        <v>108</v>
      </c>
      <c r="G43" s="12">
        <v>357</v>
      </c>
      <c r="H43" s="26">
        <f t="shared" si="13"/>
        <v>0.30252100840336132</v>
      </c>
      <c r="I43" s="5">
        <v>0.16564417177914109</v>
      </c>
      <c r="J43" s="5">
        <v>0.31237065055276225</v>
      </c>
      <c r="K43" s="26">
        <f t="shared" si="14"/>
        <v>0.53028084260163966</v>
      </c>
      <c r="L43" s="9">
        <v>23</v>
      </c>
      <c r="M43" s="26">
        <f t="shared" si="15"/>
        <v>6.4425770308123242E-2</v>
      </c>
      <c r="N43" s="5">
        <v>3.5276073619631899E-2</v>
      </c>
      <c r="O43" s="12">
        <v>0.25081030797853532</v>
      </c>
      <c r="P43" s="26">
        <f t="shared" si="16"/>
        <v>0.14064842032988084</v>
      </c>
      <c r="Q43" s="37">
        <v>0</v>
      </c>
      <c r="R43" s="37">
        <v>17984</v>
      </c>
      <c r="S43" s="26">
        <f t="shared" si="17"/>
        <v>0</v>
      </c>
      <c r="T43" s="12">
        <v>2860.0883098591548</v>
      </c>
      <c r="U43" s="26">
        <f t="shared" si="18"/>
        <v>0</v>
      </c>
      <c r="V43" s="37">
        <v>10</v>
      </c>
      <c r="W43" s="37">
        <v>52</v>
      </c>
      <c r="X43" s="26">
        <f t="shared" si="19"/>
        <v>0.19230769230769232</v>
      </c>
      <c r="Y43" s="12">
        <v>5.816901408450704</v>
      </c>
      <c r="Z43" s="26">
        <f t="shared" si="20"/>
        <v>1.7191283292978208</v>
      </c>
      <c r="AA43" s="5">
        <v>0</v>
      </c>
      <c r="AB43" s="5">
        <v>1</v>
      </c>
      <c r="AC43" s="26">
        <f t="shared" si="21"/>
        <v>0</v>
      </c>
      <c r="AD43" s="12">
        <v>0.2857142857142857</v>
      </c>
      <c r="AE43" s="26">
        <f t="shared" si="22"/>
        <v>0</v>
      </c>
      <c r="AF43" s="30">
        <f t="shared" si="23"/>
        <v>0.55836763765566322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</row>
    <row r="44" spans="1:57" ht="26.25">
      <c r="A44" s="5">
        <v>30</v>
      </c>
      <c r="B44" s="3" t="s">
        <v>21</v>
      </c>
      <c r="C44" s="12">
        <v>2</v>
      </c>
      <c r="D44" s="12">
        <v>1.9034</v>
      </c>
      <c r="E44" s="26">
        <f t="shared" si="12"/>
        <v>1.0507512871703268</v>
      </c>
      <c r="F44" s="12">
        <v>116</v>
      </c>
      <c r="G44" s="12">
        <v>848</v>
      </c>
      <c r="H44" s="26">
        <f t="shared" si="13"/>
        <v>0.13679245283018868</v>
      </c>
      <c r="I44" s="5">
        <v>0.17791411042944785</v>
      </c>
      <c r="J44" s="5">
        <v>0.31237065055276225</v>
      </c>
      <c r="K44" s="26">
        <f t="shared" si="14"/>
        <v>0.56956090501657597</v>
      </c>
      <c r="L44" s="9">
        <v>142</v>
      </c>
      <c r="M44" s="26">
        <f t="shared" si="15"/>
        <v>0.16745283018867924</v>
      </c>
      <c r="N44" s="5">
        <v>0.21779141104294478</v>
      </c>
      <c r="O44" s="12">
        <v>0.25081030797853532</v>
      </c>
      <c r="P44" s="26">
        <f t="shared" si="16"/>
        <v>0.86835111681926425</v>
      </c>
      <c r="Q44" s="37">
        <v>0</v>
      </c>
      <c r="R44" s="37">
        <v>0</v>
      </c>
      <c r="S44" s="26">
        <f t="shared" si="17"/>
        <v>0</v>
      </c>
      <c r="T44" s="12">
        <v>2860.0883098591548</v>
      </c>
      <c r="U44" s="26">
        <f t="shared" si="18"/>
        <v>0</v>
      </c>
      <c r="V44" s="37">
        <v>3</v>
      </c>
      <c r="W44" s="37">
        <v>13</v>
      </c>
      <c r="X44" s="26">
        <f t="shared" si="19"/>
        <v>0.23076923076923078</v>
      </c>
      <c r="Y44" s="12">
        <v>5.816901408450704</v>
      </c>
      <c r="Z44" s="26">
        <f t="shared" si="20"/>
        <v>0.5157384987893463</v>
      </c>
      <c r="AA44" s="5">
        <v>0</v>
      </c>
      <c r="AB44" s="5">
        <v>5</v>
      </c>
      <c r="AC44" s="26">
        <f t="shared" si="21"/>
        <v>0</v>
      </c>
      <c r="AD44" s="12">
        <v>0.2857142857142857</v>
      </c>
      <c r="AE44" s="26">
        <f t="shared" si="22"/>
        <v>0</v>
      </c>
      <c r="AF44" s="30">
        <f t="shared" si="23"/>
        <v>0.55765620259437598</v>
      </c>
    </row>
    <row r="45" spans="1:57">
      <c r="A45" s="5">
        <v>27</v>
      </c>
      <c r="B45" s="22" t="s">
        <v>18</v>
      </c>
      <c r="C45" s="12">
        <v>2.39</v>
      </c>
      <c r="D45" s="12">
        <v>1.9034</v>
      </c>
      <c r="E45" s="26">
        <f t="shared" si="12"/>
        <v>1.2556477881685406</v>
      </c>
      <c r="F45" s="12">
        <v>66</v>
      </c>
      <c r="G45" s="12">
        <v>610</v>
      </c>
      <c r="H45" s="26">
        <f t="shared" si="13"/>
        <v>0.10819672131147541</v>
      </c>
      <c r="I45" s="5">
        <v>0.10122699386503067</v>
      </c>
      <c r="J45" s="5">
        <v>0.31237065055276225</v>
      </c>
      <c r="K45" s="26">
        <f t="shared" si="14"/>
        <v>0.32406051492322424</v>
      </c>
      <c r="L45" s="9">
        <v>0</v>
      </c>
      <c r="M45" s="26">
        <f t="shared" si="15"/>
        <v>0</v>
      </c>
      <c r="N45" s="5">
        <v>0</v>
      </c>
      <c r="O45" s="12">
        <v>0.25081030797853532</v>
      </c>
      <c r="P45" s="26">
        <f t="shared" si="16"/>
        <v>0</v>
      </c>
      <c r="Q45" s="37">
        <v>0</v>
      </c>
      <c r="R45" s="37">
        <v>350</v>
      </c>
      <c r="S45" s="26">
        <f t="shared" si="17"/>
        <v>0</v>
      </c>
      <c r="T45" s="12">
        <v>2860.0883098591548</v>
      </c>
      <c r="U45" s="26">
        <f t="shared" si="18"/>
        <v>0</v>
      </c>
      <c r="V45" s="37">
        <v>1</v>
      </c>
      <c r="W45" s="37">
        <v>12</v>
      </c>
      <c r="X45" s="26">
        <f t="shared" si="19"/>
        <v>8.3333333333333329E-2</v>
      </c>
      <c r="Y45" s="12">
        <v>5.816901408450704</v>
      </c>
      <c r="Z45" s="26">
        <f t="shared" si="20"/>
        <v>0.1719128329297821</v>
      </c>
      <c r="AA45" s="5">
        <v>0</v>
      </c>
      <c r="AB45" s="5">
        <v>1</v>
      </c>
      <c r="AC45" s="26">
        <f t="shared" si="21"/>
        <v>0</v>
      </c>
      <c r="AD45" s="12">
        <v>0.2857142857142857</v>
      </c>
      <c r="AE45" s="26">
        <f t="shared" si="22"/>
        <v>0</v>
      </c>
      <c r="AF45" s="30">
        <f t="shared" si="23"/>
        <v>0.55058976221614864</v>
      </c>
    </row>
    <row r="46" spans="1:57" ht="30">
      <c r="A46" s="25">
        <v>50</v>
      </c>
      <c r="B46" s="33" t="s">
        <v>84</v>
      </c>
      <c r="C46" s="25">
        <v>1.96</v>
      </c>
      <c r="D46" s="25">
        <v>2.1404999999999998</v>
      </c>
      <c r="E46" s="25">
        <f t="shared" si="12"/>
        <v>0.91567390796542869</v>
      </c>
      <c r="F46" s="25">
        <v>16</v>
      </c>
      <c r="G46" s="25">
        <v>1275</v>
      </c>
      <c r="H46" s="25">
        <f t="shared" si="13"/>
        <v>1.2549019607843137E-2</v>
      </c>
      <c r="I46" s="25">
        <v>1.9631901840490799E-2</v>
      </c>
      <c r="J46" s="25">
        <v>0.31237065055276225</v>
      </c>
      <c r="K46" s="25">
        <f t="shared" si="14"/>
        <v>6.2848099863898041E-2</v>
      </c>
      <c r="L46" s="25">
        <v>0</v>
      </c>
      <c r="M46" s="25">
        <f t="shared" si="15"/>
        <v>0</v>
      </c>
      <c r="N46" s="25">
        <v>0</v>
      </c>
      <c r="O46" s="25">
        <v>0.25081030797853532</v>
      </c>
      <c r="P46" s="25">
        <f t="shared" si="16"/>
        <v>0</v>
      </c>
      <c r="Q46" s="38">
        <v>6116</v>
      </c>
      <c r="R46" s="38">
        <v>6116</v>
      </c>
      <c r="S46" s="25">
        <f t="shared" si="17"/>
        <v>1</v>
      </c>
      <c r="T46" s="25">
        <v>2860.0883098591548</v>
      </c>
      <c r="U46" s="25">
        <f t="shared" si="18"/>
        <v>2.1383955099977952</v>
      </c>
      <c r="V46" s="38">
        <v>11</v>
      </c>
      <c r="W46" s="38">
        <v>22</v>
      </c>
      <c r="X46" s="25">
        <f t="shared" si="19"/>
        <v>0.5</v>
      </c>
      <c r="Y46" s="25">
        <v>5.816901408450704</v>
      </c>
      <c r="Z46" s="25">
        <f t="shared" si="20"/>
        <v>1.8910411622276029</v>
      </c>
      <c r="AA46" s="25">
        <v>0</v>
      </c>
      <c r="AB46" s="25">
        <v>0</v>
      </c>
      <c r="AC46" s="25">
        <f t="shared" si="21"/>
        <v>0</v>
      </c>
      <c r="AD46" s="25">
        <v>0.2857142857142857</v>
      </c>
      <c r="AE46" s="25">
        <f t="shared" si="22"/>
        <v>0</v>
      </c>
      <c r="AF46" s="25">
        <f t="shared" si="23"/>
        <v>0.5471659187778094</v>
      </c>
    </row>
    <row r="47" spans="1:57" s="41" customFormat="1">
      <c r="A47" s="5">
        <v>40</v>
      </c>
      <c r="B47" s="18" t="s">
        <v>27</v>
      </c>
      <c r="C47" s="12">
        <v>1.87</v>
      </c>
      <c r="D47" s="12">
        <v>1.9034</v>
      </c>
      <c r="E47" s="26">
        <f t="shared" si="12"/>
        <v>0.98245245350425559</v>
      </c>
      <c r="F47" s="12">
        <v>54</v>
      </c>
      <c r="G47" s="12">
        <v>190</v>
      </c>
      <c r="H47" s="26">
        <f t="shared" si="13"/>
        <v>0.28421052631578947</v>
      </c>
      <c r="I47" s="5">
        <v>8.2822085889570546E-2</v>
      </c>
      <c r="J47" s="5">
        <v>0.31237065055276225</v>
      </c>
      <c r="K47" s="26">
        <f t="shared" si="14"/>
        <v>0.26514042130081983</v>
      </c>
      <c r="L47" s="9">
        <v>82</v>
      </c>
      <c r="M47" s="26">
        <f t="shared" si="15"/>
        <v>0.43157894736842106</v>
      </c>
      <c r="N47" s="5">
        <v>0.12576687116564417</v>
      </c>
      <c r="O47" s="12">
        <v>0.25081030797853532</v>
      </c>
      <c r="P47" s="26">
        <f t="shared" si="16"/>
        <v>0.50144219421957514</v>
      </c>
      <c r="Q47" s="37">
        <v>0</v>
      </c>
      <c r="R47" s="37">
        <v>0</v>
      </c>
      <c r="S47" s="26">
        <f t="shared" si="17"/>
        <v>0</v>
      </c>
      <c r="T47" s="12">
        <v>2860.0883098591548</v>
      </c>
      <c r="U47" s="26">
        <f t="shared" si="18"/>
        <v>0</v>
      </c>
      <c r="V47" s="37">
        <v>10</v>
      </c>
      <c r="W47" s="37">
        <v>27</v>
      </c>
      <c r="X47" s="26">
        <f t="shared" si="19"/>
        <v>0.37037037037037035</v>
      </c>
      <c r="Y47" s="12">
        <v>5.816901408450704</v>
      </c>
      <c r="Z47" s="26">
        <f t="shared" si="20"/>
        <v>1.7191283292978208</v>
      </c>
      <c r="AA47" s="5">
        <v>0</v>
      </c>
      <c r="AB47" s="5">
        <v>1</v>
      </c>
      <c r="AC47" s="26">
        <f t="shared" si="21"/>
        <v>0</v>
      </c>
      <c r="AD47" s="12">
        <v>0.2857142857142857</v>
      </c>
      <c r="AE47" s="26">
        <f t="shared" si="22"/>
        <v>0</v>
      </c>
      <c r="AF47" s="30">
        <f t="shared" si="23"/>
        <v>0.53635710723612673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</row>
    <row r="48" spans="1:57" s="41" customFormat="1">
      <c r="A48" s="5">
        <v>25</v>
      </c>
      <c r="B48" s="11" t="s">
        <v>37</v>
      </c>
      <c r="C48" s="12">
        <v>2.29</v>
      </c>
      <c r="D48" s="12">
        <v>2.1404999999999998</v>
      </c>
      <c r="E48" s="26">
        <f t="shared" si="12"/>
        <v>1.0698434945106285</v>
      </c>
      <c r="F48" s="12">
        <v>126</v>
      </c>
      <c r="G48" s="12">
        <v>351</v>
      </c>
      <c r="H48" s="26">
        <f t="shared" si="13"/>
        <v>0.35897435897435898</v>
      </c>
      <c r="I48" s="5">
        <v>0.19325153374233128</v>
      </c>
      <c r="J48" s="5">
        <v>0.31237065055276225</v>
      </c>
      <c r="K48" s="26">
        <f t="shared" si="14"/>
        <v>0.6186609830352463</v>
      </c>
      <c r="L48" s="9">
        <v>0</v>
      </c>
      <c r="M48" s="26">
        <f t="shared" si="15"/>
        <v>0</v>
      </c>
      <c r="N48" s="5">
        <v>0</v>
      </c>
      <c r="O48" s="12">
        <v>0.25081030797853532</v>
      </c>
      <c r="P48" s="26">
        <f t="shared" si="16"/>
        <v>0</v>
      </c>
      <c r="Q48" s="37">
        <v>0</v>
      </c>
      <c r="R48" s="37">
        <v>0</v>
      </c>
      <c r="S48" s="26">
        <f t="shared" si="17"/>
        <v>0</v>
      </c>
      <c r="T48" s="12">
        <v>2860.0883098591548</v>
      </c>
      <c r="U48" s="26">
        <f t="shared" si="18"/>
        <v>0</v>
      </c>
      <c r="V48" s="37">
        <v>2</v>
      </c>
      <c r="W48" s="37">
        <v>26</v>
      </c>
      <c r="X48" s="26">
        <f t="shared" si="19"/>
        <v>7.6923076923076927E-2</v>
      </c>
      <c r="Y48" s="12">
        <v>5.816901408450704</v>
      </c>
      <c r="Z48" s="26">
        <f t="shared" si="20"/>
        <v>0.3438256658595642</v>
      </c>
      <c r="AA48" s="5">
        <v>0</v>
      </c>
      <c r="AB48" s="5">
        <v>3</v>
      </c>
      <c r="AC48" s="26">
        <f t="shared" si="21"/>
        <v>0</v>
      </c>
      <c r="AD48" s="12">
        <v>0.2857142857142857</v>
      </c>
      <c r="AE48" s="26">
        <f t="shared" si="22"/>
        <v>0</v>
      </c>
      <c r="AF48" s="30">
        <f t="shared" si="23"/>
        <v>0.53411590686086474</v>
      </c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</row>
    <row r="49" spans="1:57" ht="26.25">
      <c r="A49" s="5">
        <v>19</v>
      </c>
      <c r="B49" s="10" t="s">
        <v>15</v>
      </c>
      <c r="C49" s="12">
        <v>2.15</v>
      </c>
      <c r="D49" s="12">
        <v>1.9034</v>
      </c>
      <c r="E49" s="26">
        <f t="shared" si="12"/>
        <v>1.1295576337081012</v>
      </c>
      <c r="F49" s="12">
        <v>12</v>
      </c>
      <c r="G49" s="12">
        <v>187</v>
      </c>
      <c r="H49" s="26">
        <f t="shared" si="13"/>
        <v>6.4171122994652413E-2</v>
      </c>
      <c r="I49" s="5">
        <v>1.8404907975460124E-2</v>
      </c>
      <c r="J49" s="5">
        <v>0.31237065055276225</v>
      </c>
      <c r="K49" s="26">
        <f t="shared" si="14"/>
        <v>5.8920093622404413E-2</v>
      </c>
      <c r="L49" s="9">
        <v>118</v>
      </c>
      <c r="M49" s="26">
        <f t="shared" si="15"/>
        <v>0.63101604278074863</v>
      </c>
      <c r="N49" s="5">
        <v>0.18098159509202455</v>
      </c>
      <c r="O49" s="12">
        <v>0.25081030797853532</v>
      </c>
      <c r="P49" s="26">
        <f t="shared" si="16"/>
        <v>0.72158754777938872</v>
      </c>
      <c r="Q49" s="37">
        <v>0</v>
      </c>
      <c r="R49" s="37">
        <v>108802.4</v>
      </c>
      <c r="S49" s="26">
        <f t="shared" si="17"/>
        <v>0</v>
      </c>
      <c r="T49" s="12">
        <v>2860.0883098591548</v>
      </c>
      <c r="U49" s="26">
        <f t="shared" si="18"/>
        <v>0</v>
      </c>
      <c r="V49" s="37">
        <v>0</v>
      </c>
      <c r="W49" s="37">
        <v>25</v>
      </c>
      <c r="X49" s="26">
        <f t="shared" si="19"/>
        <v>0</v>
      </c>
      <c r="Y49" s="12">
        <v>5.816901408450704</v>
      </c>
      <c r="Z49" s="26">
        <f t="shared" si="20"/>
        <v>0</v>
      </c>
      <c r="AA49" s="5">
        <v>0</v>
      </c>
      <c r="AB49" s="5">
        <v>0</v>
      </c>
      <c r="AC49" s="26">
        <f t="shared" si="21"/>
        <v>0</v>
      </c>
      <c r="AD49" s="12">
        <v>0.2857142857142857</v>
      </c>
      <c r="AE49" s="26">
        <f t="shared" si="22"/>
        <v>0</v>
      </c>
      <c r="AF49" s="30">
        <f t="shared" si="23"/>
        <v>0.53176235467295307</v>
      </c>
    </row>
    <row r="50" spans="1:57">
      <c r="A50" s="5">
        <v>18</v>
      </c>
      <c r="B50" s="4" t="s">
        <v>35</v>
      </c>
      <c r="C50" s="12">
        <v>2.37</v>
      </c>
      <c r="D50" s="12">
        <v>2.1404999999999998</v>
      </c>
      <c r="E50" s="26">
        <f t="shared" si="12"/>
        <v>1.1072179397337072</v>
      </c>
      <c r="F50" s="12">
        <v>74</v>
      </c>
      <c r="G50" s="12">
        <v>425</v>
      </c>
      <c r="H50" s="26">
        <f t="shared" si="13"/>
        <v>0.17411764705882352</v>
      </c>
      <c r="I50" s="5">
        <v>0.11349693251533742</v>
      </c>
      <c r="J50" s="5">
        <v>0.31237065055276225</v>
      </c>
      <c r="K50" s="26">
        <f t="shared" si="14"/>
        <v>0.3633405773381605</v>
      </c>
      <c r="L50" s="9">
        <v>0</v>
      </c>
      <c r="M50" s="26">
        <f t="shared" si="15"/>
        <v>0</v>
      </c>
      <c r="N50" s="5">
        <v>0</v>
      </c>
      <c r="O50" s="12">
        <v>0.25081030797853532</v>
      </c>
      <c r="P50" s="26">
        <f t="shared" si="16"/>
        <v>0</v>
      </c>
      <c r="Q50" s="37">
        <v>0</v>
      </c>
      <c r="R50" s="37">
        <v>0</v>
      </c>
      <c r="S50" s="26">
        <f t="shared" si="17"/>
        <v>0</v>
      </c>
      <c r="T50" s="12">
        <v>2860.0883098591548</v>
      </c>
      <c r="U50" s="26">
        <f t="shared" si="18"/>
        <v>0</v>
      </c>
      <c r="V50" s="37">
        <v>6</v>
      </c>
      <c r="W50" s="37">
        <v>11</v>
      </c>
      <c r="X50" s="26">
        <f t="shared" si="19"/>
        <v>0.54545454545454541</v>
      </c>
      <c r="Y50" s="12">
        <v>5.816901408450704</v>
      </c>
      <c r="Z50" s="26">
        <f t="shared" si="20"/>
        <v>1.0314769975786926</v>
      </c>
      <c r="AA50" s="5">
        <v>0</v>
      </c>
      <c r="AB50" s="5">
        <v>2</v>
      </c>
      <c r="AC50" s="26">
        <f t="shared" si="21"/>
        <v>0</v>
      </c>
      <c r="AD50" s="12">
        <v>0.2857142857142857</v>
      </c>
      <c r="AE50" s="26">
        <f t="shared" si="22"/>
        <v>0</v>
      </c>
      <c r="AF50" s="30">
        <f t="shared" si="23"/>
        <v>0.52817162919384608</v>
      </c>
    </row>
    <row r="51" spans="1:57" s="41" customFormat="1">
      <c r="A51" s="25">
        <v>65</v>
      </c>
      <c r="B51" s="33" t="s">
        <v>96</v>
      </c>
      <c r="C51" s="25">
        <v>2.2200000000000002</v>
      </c>
      <c r="D51" s="25">
        <v>2.1404999999999998</v>
      </c>
      <c r="E51" s="25">
        <f t="shared" si="12"/>
        <v>1.0371408549404346</v>
      </c>
      <c r="F51" s="25">
        <v>0</v>
      </c>
      <c r="G51" s="25">
        <v>1275</v>
      </c>
      <c r="H51" s="25">
        <f t="shared" si="13"/>
        <v>0</v>
      </c>
      <c r="I51" s="25">
        <v>0</v>
      </c>
      <c r="J51" s="25">
        <v>0.31237065055276225</v>
      </c>
      <c r="K51" s="25">
        <f t="shared" si="14"/>
        <v>0</v>
      </c>
      <c r="L51" s="25">
        <v>360</v>
      </c>
      <c r="M51" s="25">
        <f t="shared" si="15"/>
        <v>0.28235294117647058</v>
      </c>
      <c r="N51" s="25">
        <v>0.44171779141104295</v>
      </c>
      <c r="O51" s="25">
        <v>0.25081030797853532</v>
      </c>
      <c r="P51" s="25">
        <f t="shared" si="16"/>
        <v>1.7611628284785079</v>
      </c>
      <c r="Q51" s="38">
        <v>0</v>
      </c>
      <c r="R51" s="38">
        <v>0</v>
      </c>
      <c r="S51" s="25">
        <f t="shared" si="17"/>
        <v>0</v>
      </c>
      <c r="T51" s="25">
        <v>2860.0883098591548</v>
      </c>
      <c r="U51" s="25">
        <f t="shared" si="18"/>
        <v>0</v>
      </c>
      <c r="V51" s="38">
        <v>0</v>
      </c>
      <c r="W51" s="38">
        <v>45</v>
      </c>
      <c r="X51" s="25">
        <f t="shared" si="19"/>
        <v>0</v>
      </c>
      <c r="Y51" s="25">
        <v>5.816901408450704</v>
      </c>
      <c r="Z51" s="25">
        <f t="shared" si="20"/>
        <v>0</v>
      </c>
      <c r="AA51" s="25"/>
      <c r="AB51" s="25"/>
      <c r="AC51" s="25">
        <f t="shared" si="21"/>
        <v>0</v>
      </c>
      <c r="AD51" s="25">
        <v>0.2857142857142857</v>
      </c>
      <c r="AE51" s="25">
        <f t="shared" si="22"/>
        <v>0</v>
      </c>
      <c r="AF51" s="25">
        <f t="shared" si="23"/>
        <v>0.51703213045892282</v>
      </c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</row>
    <row r="52" spans="1:57" ht="26.25">
      <c r="A52" s="5">
        <v>34</v>
      </c>
      <c r="B52" s="10" t="s">
        <v>22</v>
      </c>
      <c r="C52" s="12">
        <v>1.91</v>
      </c>
      <c r="D52" s="12">
        <v>1.9034</v>
      </c>
      <c r="E52" s="26">
        <f t="shared" si="12"/>
        <v>1.0034674792476621</v>
      </c>
      <c r="F52" s="12">
        <v>194</v>
      </c>
      <c r="G52" s="12">
        <v>1102</v>
      </c>
      <c r="H52" s="26">
        <f t="shared" si="13"/>
        <v>0.17604355716878403</v>
      </c>
      <c r="I52" s="5">
        <v>0.29754601226993865</v>
      </c>
      <c r="J52" s="5">
        <v>0.31237065055276225</v>
      </c>
      <c r="K52" s="26">
        <f t="shared" si="14"/>
        <v>0.95254151356220462</v>
      </c>
      <c r="L52" s="9">
        <v>0</v>
      </c>
      <c r="M52" s="26">
        <f t="shared" si="15"/>
        <v>0</v>
      </c>
      <c r="N52" s="5">
        <v>0</v>
      </c>
      <c r="O52" s="12">
        <v>0.25081030797853532</v>
      </c>
      <c r="P52" s="26">
        <f t="shared" si="16"/>
        <v>0</v>
      </c>
      <c r="Q52" s="37">
        <v>0</v>
      </c>
      <c r="R52" s="37">
        <v>0</v>
      </c>
      <c r="S52" s="26">
        <f t="shared" si="17"/>
        <v>0</v>
      </c>
      <c r="T52" s="12">
        <v>2860.0883098591548</v>
      </c>
      <c r="U52" s="26">
        <f t="shared" si="18"/>
        <v>0</v>
      </c>
      <c r="V52" s="37">
        <v>0</v>
      </c>
      <c r="W52" s="37">
        <v>3</v>
      </c>
      <c r="X52" s="26">
        <f t="shared" si="19"/>
        <v>0</v>
      </c>
      <c r="Y52" s="12">
        <v>5.816901408450704</v>
      </c>
      <c r="Z52" s="26">
        <f t="shared" si="20"/>
        <v>0</v>
      </c>
      <c r="AA52" s="5">
        <v>0</v>
      </c>
      <c r="AB52" s="5">
        <v>0</v>
      </c>
      <c r="AC52" s="26">
        <f t="shared" si="21"/>
        <v>0</v>
      </c>
      <c r="AD52" s="12">
        <v>0.2857142857142857</v>
      </c>
      <c r="AE52" s="26">
        <f t="shared" si="22"/>
        <v>0</v>
      </c>
      <c r="AF52" s="30">
        <f t="shared" si="23"/>
        <v>0.51424549877216374</v>
      </c>
    </row>
    <row r="53" spans="1:57" s="41" customFormat="1" ht="39">
      <c r="A53" s="5">
        <v>41</v>
      </c>
      <c r="B53" s="10" t="s">
        <v>29</v>
      </c>
      <c r="C53" s="12">
        <v>1.85</v>
      </c>
      <c r="D53" s="12">
        <v>1.9034</v>
      </c>
      <c r="E53" s="26">
        <f t="shared" si="12"/>
        <v>0.97194494063255232</v>
      </c>
      <c r="F53" s="12">
        <v>116</v>
      </c>
      <c r="G53" s="12">
        <v>589</v>
      </c>
      <c r="H53" s="26">
        <f t="shared" si="13"/>
        <v>0.19694397283531409</v>
      </c>
      <c r="I53" s="5">
        <v>0.17791411042944785</v>
      </c>
      <c r="J53" s="5">
        <v>0.31237065055276225</v>
      </c>
      <c r="K53" s="26">
        <f t="shared" si="14"/>
        <v>0.56956090501657597</v>
      </c>
      <c r="L53" s="9">
        <v>0</v>
      </c>
      <c r="M53" s="26">
        <f t="shared" si="15"/>
        <v>0</v>
      </c>
      <c r="N53" s="5">
        <v>0</v>
      </c>
      <c r="O53" s="12">
        <v>0.25081030797853532</v>
      </c>
      <c r="P53" s="26">
        <f t="shared" si="16"/>
        <v>0</v>
      </c>
      <c r="Q53" s="37">
        <v>0</v>
      </c>
      <c r="R53" s="37">
        <v>0</v>
      </c>
      <c r="S53" s="26">
        <f t="shared" si="17"/>
        <v>0</v>
      </c>
      <c r="T53" s="12">
        <v>2860.0883098591548</v>
      </c>
      <c r="U53" s="26">
        <f t="shared" si="18"/>
        <v>0</v>
      </c>
      <c r="V53" s="37">
        <v>8</v>
      </c>
      <c r="W53" s="37">
        <v>17</v>
      </c>
      <c r="X53" s="26">
        <f t="shared" si="19"/>
        <v>0.47058823529411764</v>
      </c>
      <c r="Y53" s="12">
        <v>5.816901408450704</v>
      </c>
      <c r="Z53" s="26">
        <f t="shared" si="20"/>
        <v>1.3753026634382568</v>
      </c>
      <c r="AA53" s="5">
        <v>0</v>
      </c>
      <c r="AB53" s="5">
        <v>3</v>
      </c>
      <c r="AC53" s="26">
        <f t="shared" si="21"/>
        <v>0</v>
      </c>
      <c r="AD53" s="12">
        <v>0.2857142857142857</v>
      </c>
      <c r="AE53" s="26">
        <f t="shared" si="22"/>
        <v>0</v>
      </c>
      <c r="AF53" s="30">
        <f t="shared" si="23"/>
        <v>0.50234628201285747</v>
      </c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</row>
    <row r="54" spans="1:57" ht="29.25">
      <c r="A54" s="5">
        <v>55</v>
      </c>
      <c r="B54" s="13" t="s">
        <v>89</v>
      </c>
      <c r="C54" s="12">
        <v>2.02</v>
      </c>
      <c r="D54" s="12">
        <v>1.9034</v>
      </c>
      <c r="E54" s="26">
        <f t="shared" si="12"/>
        <v>1.06125880004203</v>
      </c>
      <c r="F54" s="12">
        <v>0</v>
      </c>
      <c r="G54" s="12">
        <v>51</v>
      </c>
      <c r="H54" s="26">
        <f t="shared" si="13"/>
        <v>0</v>
      </c>
      <c r="I54" s="5">
        <v>0</v>
      </c>
      <c r="J54" s="5">
        <v>0.31237065055276225</v>
      </c>
      <c r="K54" s="26">
        <f t="shared" si="14"/>
        <v>0</v>
      </c>
      <c r="L54" s="9">
        <v>51</v>
      </c>
      <c r="M54" s="26">
        <f t="shared" si="15"/>
        <v>1</v>
      </c>
      <c r="N54" s="5">
        <v>7.8220858895705528E-2</v>
      </c>
      <c r="O54" s="12">
        <v>0.25081030797853532</v>
      </c>
      <c r="P54" s="26">
        <f t="shared" si="16"/>
        <v>0.31187258420973579</v>
      </c>
      <c r="Q54" s="37">
        <v>0</v>
      </c>
      <c r="R54" s="37">
        <v>660.8</v>
      </c>
      <c r="S54" s="26">
        <f t="shared" si="17"/>
        <v>0</v>
      </c>
      <c r="T54" s="12">
        <v>2860.0883098591548</v>
      </c>
      <c r="U54" s="26">
        <f t="shared" si="18"/>
        <v>0</v>
      </c>
      <c r="V54" s="37">
        <v>2</v>
      </c>
      <c r="W54" s="37">
        <v>36</v>
      </c>
      <c r="X54" s="26">
        <f t="shared" si="19"/>
        <v>5.5555555555555552E-2</v>
      </c>
      <c r="Y54" s="12">
        <v>5.816901408450704</v>
      </c>
      <c r="Z54" s="26">
        <f t="shared" si="20"/>
        <v>0.3438256658595642</v>
      </c>
      <c r="AA54" s="5">
        <v>0</v>
      </c>
      <c r="AB54" s="5">
        <v>0</v>
      </c>
      <c r="AC54" s="26">
        <f t="shared" si="21"/>
        <v>0</v>
      </c>
      <c r="AD54" s="12">
        <v>0.2857142857142857</v>
      </c>
      <c r="AE54" s="26">
        <f t="shared" si="22"/>
        <v>0</v>
      </c>
      <c r="AF54" s="30">
        <f t="shared" si="23"/>
        <v>0.49808477365560122</v>
      </c>
    </row>
    <row r="55" spans="1:57" ht="45">
      <c r="A55" s="25">
        <v>42</v>
      </c>
      <c r="B55" s="33" t="s">
        <v>145</v>
      </c>
      <c r="C55" s="25">
        <v>1.84</v>
      </c>
      <c r="D55" s="25">
        <v>2.1404999999999998</v>
      </c>
      <c r="E55" s="25">
        <f t="shared" si="12"/>
        <v>0.85961224013081061</v>
      </c>
      <c r="F55" s="25">
        <v>192</v>
      </c>
      <c r="G55" s="25">
        <v>750</v>
      </c>
      <c r="H55" s="25">
        <f t="shared" si="13"/>
        <v>0.25600000000000001</v>
      </c>
      <c r="I55" s="25">
        <v>0.23558282208588957</v>
      </c>
      <c r="J55" s="25">
        <v>0.31237065055276225</v>
      </c>
      <c r="K55" s="25">
        <f t="shared" si="14"/>
        <v>0.75417719836677644</v>
      </c>
      <c r="L55" s="25">
        <v>140</v>
      </c>
      <c r="M55" s="25">
        <f t="shared" si="15"/>
        <v>0.18666666666666668</v>
      </c>
      <c r="N55" s="25">
        <v>0.17177914110429449</v>
      </c>
      <c r="O55" s="25">
        <v>0.25081030797853532</v>
      </c>
      <c r="P55" s="25">
        <f t="shared" si="16"/>
        <v>0.68489665551941981</v>
      </c>
      <c r="Q55" s="38">
        <v>0</v>
      </c>
      <c r="R55" s="38">
        <v>0</v>
      </c>
      <c r="S55" s="25">
        <f t="shared" si="17"/>
        <v>0</v>
      </c>
      <c r="T55" s="25">
        <v>2860.0883098591548</v>
      </c>
      <c r="U55" s="25">
        <f t="shared" si="18"/>
        <v>0</v>
      </c>
      <c r="V55" s="38">
        <v>0</v>
      </c>
      <c r="W55" s="38">
        <v>26</v>
      </c>
      <c r="X55" s="25">
        <f t="shared" si="19"/>
        <v>0</v>
      </c>
      <c r="Y55" s="25">
        <v>5.816901408450704</v>
      </c>
      <c r="Z55" s="25">
        <f t="shared" si="20"/>
        <v>0</v>
      </c>
      <c r="AA55" s="25">
        <v>0</v>
      </c>
      <c r="AB55" s="25">
        <v>0</v>
      </c>
      <c r="AC55" s="25">
        <f t="shared" si="21"/>
        <v>0</v>
      </c>
      <c r="AD55" s="25">
        <v>0.2857142857142857</v>
      </c>
      <c r="AE55" s="25">
        <f t="shared" si="22"/>
        <v>0</v>
      </c>
      <c r="AF55" s="25">
        <f t="shared" si="23"/>
        <v>0.48844078199830632</v>
      </c>
    </row>
    <row r="56" spans="1:57" ht="30">
      <c r="A56" s="5">
        <v>70</v>
      </c>
      <c r="B56" s="20" t="s">
        <v>101</v>
      </c>
      <c r="C56" s="12">
        <v>1.88</v>
      </c>
      <c r="D56" s="12">
        <v>2.1404999999999998</v>
      </c>
      <c r="E56" s="26">
        <f t="shared" si="12"/>
        <v>0.87829946274234993</v>
      </c>
      <c r="F56" s="12">
        <v>158</v>
      </c>
      <c r="G56" s="12">
        <v>579</v>
      </c>
      <c r="H56" s="26">
        <f t="shared" si="13"/>
        <v>0.27288428324697755</v>
      </c>
      <c r="I56" s="5">
        <v>0.24233128834355827</v>
      </c>
      <c r="J56" s="5">
        <v>0.31237065055276225</v>
      </c>
      <c r="K56" s="26">
        <f t="shared" si="14"/>
        <v>0.77578123269499133</v>
      </c>
      <c r="L56" s="9">
        <v>0</v>
      </c>
      <c r="M56" s="26">
        <f t="shared" si="15"/>
        <v>0</v>
      </c>
      <c r="N56" s="5">
        <v>0</v>
      </c>
      <c r="O56" s="12">
        <v>0.25081030797853532</v>
      </c>
      <c r="P56" s="26">
        <f t="shared" si="16"/>
        <v>0</v>
      </c>
      <c r="Q56" s="37">
        <v>0</v>
      </c>
      <c r="R56" s="37">
        <v>7279.29</v>
      </c>
      <c r="S56" s="26">
        <f t="shared" si="17"/>
        <v>0</v>
      </c>
      <c r="T56" s="12">
        <v>2860.0883098591548</v>
      </c>
      <c r="U56" s="26">
        <f t="shared" si="18"/>
        <v>0</v>
      </c>
      <c r="V56" s="37">
        <v>7</v>
      </c>
      <c r="W56" s="37">
        <v>34</v>
      </c>
      <c r="X56" s="26">
        <f t="shared" si="19"/>
        <v>0.20588235294117646</v>
      </c>
      <c r="Y56" s="12">
        <v>5.816901408450704</v>
      </c>
      <c r="Z56" s="26">
        <f t="shared" si="20"/>
        <v>1.2033898305084747</v>
      </c>
      <c r="AA56" s="5">
        <v>0</v>
      </c>
      <c r="AB56" s="5">
        <v>3</v>
      </c>
      <c r="AC56" s="26">
        <f t="shared" si="21"/>
        <v>0</v>
      </c>
      <c r="AD56" s="12">
        <v>0.2857142857142857</v>
      </c>
      <c r="AE56" s="26">
        <f t="shared" si="22"/>
        <v>0</v>
      </c>
      <c r="AF56" s="30">
        <f t="shared" si="23"/>
        <v>0.4843717803601299</v>
      </c>
    </row>
    <row r="57" spans="1:57" s="41" customFormat="1" ht="26.25">
      <c r="A57" s="5">
        <v>7</v>
      </c>
      <c r="B57" s="10" t="s">
        <v>4</v>
      </c>
      <c r="C57" s="12">
        <v>1.96</v>
      </c>
      <c r="D57" s="12">
        <v>1.9034</v>
      </c>
      <c r="E57" s="26">
        <f t="shared" si="12"/>
        <v>1.0297362614269203</v>
      </c>
      <c r="F57" s="12">
        <v>72</v>
      </c>
      <c r="G57" s="12">
        <v>480</v>
      </c>
      <c r="H57" s="26">
        <f t="shared" si="13"/>
        <v>0.15</v>
      </c>
      <c r="I57" s="5">
        <v>0.11042944785276074</v>
      </c>
      <c r="J57" s="5">
        <v>0.31237065055276225</v>
      </c>
      <c r="K57" s="26">
        <f t="shared" si="14"/>
        <v>0.35352056173442642</v>
      </c>
      <c r="L57" s="15">
        <v>41</v>
      </c>
      <c r="M57" s="26">
        <f t="shared" si="15"/>
        <v>8.5416666666666669E-2</v>
      </c>
      <c r="N57" s="5">
        <v>6.2883435582822084E-2</v>
      </c>
      <c r="O57" s="12">
        <v>0.25081030797853532</v>
      </c>
      <c r="P57" s="26">
        <f t="shared" si="16"/>
        <v>0.25072109710978757</v>
      </c>
      <c r="Q57" s="37">
        <v>0</v>
      </c>
      <c r="R57" s="37">
        <v>0</v>
      </c>
      <c r="S57" s="26">
        <f t="shared" si="17"/>
        <v>0</v>
      </c>
      <c r="T57" s="12">
        <v>2860.0883098591548</v>
      </c>
      <c r="U57" s="26">
        <f t="shared" si="18"/>
        <v>0</v>
      </c>
      <c r="V57" s="37">
        <v>0</v>
      </c>
      <c r="W57" s="37">
        <v>22</v>
      </c>
      <c r="X57" s="26">
        <f t="shared" si="19"/>
        <v>0</v>
      </c>
      <c r="Y57" s="12">
        <v>5.816901408450704</v>
      </c>
      <c r="Z57" s="26">
        <f t="shared" si="20"/>
        <v>0</v>
      </c>
      <c r="AA57" s="5">
        <v>0</v>
      </c>
      <c r="AB57" s="5">
        <v>2</v>
      </c>
      <c r="AC57" s="26">
        <f t="shared" si="21"/>
        <v>0</v>
      </c>
      <c r="AD57" s="12">
        <v>0.2857142857142857</v>
      </c>
      <c r="AE57" s="26">
        <f t="shared" si="22"/>
        <v>0</v>
      </c>
      <c r="AF57" s="30">
        <f t="shared" si="23"/>
        <v>0.47905344893303348</v>
      </c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  <row r="58" spans="1:57" ht="26.25">
      <c r="A58" s="25">
        <v>46</v>
      </c>
      <c r="B58" s="34" t="s">
        <v>32</v>
      </c>
      <c r="C58" s="25">
        <v>1.7</v>
      </c>
      <c r="D58" s="25">
        <v>1.9034</v>
      </c>
      <c r="E58" s="25">
        <f t="shared" si="12"/>
        <v>0.8931385940947778</v>
      </c>
      <c r="F58" s="25">
        <v>0</v>
      </c>
      <c r="G58" s="25">
        <v>700</v>
      </c>
      <c r="H58" s="25">
        <f t="shared" si="13"/>
        <v>0</v>
      </c>
      <c r="I58" s="25">
        <v>0</v>
      </c>
      <c r="J58" s="25">
        <v>0.31237065055276225</v>
      </c>
      <c r="K58" s="25">
        <f t="shared" si="14"/>
        <v>0</v>
      </c>
      <c r="L58" s="25">
        <v>100</v>
      </c>
      <c r="M58" s="25">
        <f t="shared" si="15"/>
        <v>0.14285714285714285</v>
      </c>
      <c r="N58" s="25">
        <v>0.12269938650306748</v>
      </c>
      <c r="O58" s="25">
        <v>0.25081030797853532</v>
      </c>
      <c r="P58" s="25">
        <f t="shared" si="16"/>
        <v>0.48921189679958554</v>
      </c>
      <c r="Q58" s="38">
        <v>1770</v>
      </c>
      <c r="R58" s="38">
        <v>1770</v>
      </c>
      <c r="S58" s="25">
        <f t="shared" si="17"/>
        <v>1</v>
      </c>
      <c r="T58" s="25">
        <v>2860.0883098591548</v>
      </c>
      <c r="U58" s="25">
        <f t="shared" si="18"/>
        <v>0.61886200992414941</v>
      </c>
      <c r="V58" s="38">
        <v>5</v>
      </c>
      <c r="W58" s="38">
        <v>22</v>
      </c>
      <c r="X58" s="25">
        <f t="shared" si="19"/>
        <v>0.22727272727272727</v>
      </c>
      <c r="Y58" s="25">
        <v>5.816901408450704</v>
      </c>
      <c r="Z58" s="25">
        <f t="shared" si="20"/>
        <v>0.85956416464891039</v>
      </c>
      <c r="AA58" s="25">
        <v>0</v>
      </c>
      <c r="AB58" s="25">
        <v>4</v>
      </c>
      <c r="AC58" s="25">
        <f t="shared" si="21"/>
        <v>0</v>
      </c>
      <c r="AD58" s="25">
        <v>0.2857142857142857</v>
      </c>
      <c r="AE58" s="25">
        <f t="shared" si="22"/>
        <v>0</v>
      </c>
      <c r="AF58" s="25">
        <f t="shared" si="23"/>
        <v>0.47535010785614618</v>
      </c>
    </row>
    <row r="59" spans="1:57" ht="26.25">
      <c r="A59" s="5">
        <v>33</v>
      </c>
      <c r="B59" s="10" t="s">
        <v>81</v>
      </c>
      <c r="C59" s="12">
        <v>1.61</v>
      </c>
      <c r="D59" s="12">
        <v>1.9034</v>
      </c>
      <c r="E59" s="26">
        <f t="shared" si="12"/>
        <v>0.84585478617211307</v>
      </c>
      <c r="F59" s="12">
        <v>217</v>
      </c>
      <c r="G59" s="12">
        <v>1006</v>
      </c>
      <c r="H59" s="26">
        <f t="shared" si="13"/>
        <v>0.21570576540755468</v>
      </c>
      <c r="I59" s="5">
        <v>0.33282208588957057</v>
      </c>
      <c r="J59" s="5">
        <v>0.31237065055276225</v>
      </c>
      <c r="K59" s="26">
        <f t="shared" si="14"/>
        <v>1.0654716930051464</v>
      </c>
      <c r="L59" s="9">
        <v>0</v>
      </c>
      <c r="M59" s="26">
        <f t="shared" si="15"/>
        <v>0</v>
      </c>
      <c r="N59" s="5">
        <v>0</v>
      </c>
      <c r="O59" s="12">
        <v>0.25081030797853532</v>
      </c>
      <c r="P59" s="26">
        <f t="shared" si="16"/>
        <v>0</v>
      </c>
      <c r="Q59" s="37">
        <v>0</v>
      </c>
      <c r="R59" s="37">
        <v>0</v>
      </c>
      <c r="S59" s="26">
        <f t="shared" si="17"/>
        <v>0</v>
      </c>
      <c r="T59" s="12">
        <v>2860.0883098591548</v>
      </c>
      <c r="U59" s="26">
        <f t="shared" si="18"/>
        <v>0</v>
      </c>
      <c r="V59" s="37">
        <v>0</v>
      </c>
      <c r="W59" s="37">
        <v>2</v>
      </c>
      <c r="X59" s="26">
        <f t="shared" si="19"/>
        <v>0</v>
      </c>
      <c r="Y59" s="12">
        <v>5.816901408450704</v>
      </c>
      <c r="Z59" s="26">
        <f t="shared" si="20"/>
        <v>0</v>
      </c>
      <c r="AA59" s="5">
        <v>0</v>
      </c>
      <c r="AB59" s="5">
        <v>0</v>
      </c>
      <c r="AC59" s="26">
        <f t="shared" si="21"/>
        <v>0</v>
      </c>
      <c r="AD59" s="12">
        <v>0.2857142857142857</v>
      </c>
      <c r="AE59" s="26">
        <f t="shared" si="22"/>
        <v>0</v>
      </c>
      <c r="AF59" s="30">
        <f t="shared" si="23"/>
        <v>0.46645966031011538</v>
      </c>
    </row>
    <row r="60" spans="1:57">
      <c r="A60" s="5">
        <v>26</v>
      </c>
      <c r="B60" s="11" t="s">
        <v>38</v>
      </c>
      <c r="C60" s="12">
        <v>2.11</v>
      </c>
      <c r="D60" s="12">
        <v>2.1404999999999998</v>
      </c>
      <c r="E60" s="26">
        <f t="shared" si="12"/>
        <v>0.98575099275870126</v>
      </c>
      <c r="F60" s="12">
        <v>63</v>
      </c>
      <c r="G60" s="12">
        <v>415</v>
      </c>
      <c r="H60" s="26">
        <f t="shared" si="13"/>
        <v>0.15180722891566265</v>
      </c>
      <c r="I60" s="5">
        <v>9.6625766871165641E-2</v>
      </c>
      <c r="J60" s="5">
        <v>0.31237065055276225</v>
      </c>
      <c r="K60" s="26">
        <f t="shared" si="14"/>
        <v>0.30933049151762315</v>
      </c>
      <c r="L60" s="9">
        <v>0</v>
      </c>
      <c r="M60" s="26">
        <f t="shared" si="15"/>
        <v>0</v>
      </c>
      <c r="N60" s="5">
        <v>0</v>
      </c>
      <c r="O60" s="12">
        <v>0.25081030797853532</v>
      </c>
      <c r="P60" s="26">
        <f t="shared" si="16"/>
        <v>0</v>
      </c>
      <c r="Q60" s="37">
        <v>0</v>
      </c>
      <c r="R60" s="37">
        <v>0</v>
      </c>
      <c r="S60" s="26">
        <f t="shared" si="17"/>
        <v>0</v>
      </c>
      <c r="T60" s="12">
        <v>2860.0883098591548</v>
      </c>
      <c r="U60" s="26">
        <f t="shared" si="18"/>
        <v>0</v>
      </c>
      <c r="V60" s="37">
        <v>1</v>
      </c>
      <c r="W60" s="37">
        <v>1</v>
      </c>
      <c r="X60" s="26">
        <f t="shared" si="19"/>
        <v>1</v>
      </c>
      <c r="Y60" s="12">
        <v>5.816901408450704</v>
      </c>
      <c r="Z60" s="26">
        <f t="shared" si="20"/>
        <v>0.1719128329297821</v>
      </c>
      <c r="AA60" s="5">
        <v>0</v>
      </c>
      <c r="AB60" s="5">
        <v>0</v>
      </c>
      <c r="AC60" s="26">
        <f t="shared" si="21"/>
        <v>0</v>
      </c>
      <c r="AD60" s="12">
        <v>0.2857142857142857</v>
      </c>
      <c r="AE60" s="26">
        <f t="shared" si="22"/>
        <v>0</v>
      </c>
      <c r="AF60" s="30">
        <f t="shared" si="23"/>
        <v>0.46385242580540476</v>
      </c>
    </row>
    <row r="61" spans="1:57" ht="30">
      <c r="A61" s="5">
        <v>36</v>
      </c>
      <c r="B61" s="11" t="s">
        <v>41</v>
      </c>
      <c r="C61" s="12">
        <v>2.21</v>
      </c>
      <c r="D61" s="12">
        <v>2.1404999999999998</v>
      </c>
      <c r="E61" s="26">
        <f t="shared" si="12"/>
        <v>1.0324690492875497</v>
      </c>
      <c r="F61" s="12">
        <v>54</v>
      </c>
      <c r="G61" s="12">
        <v>400</v>
      </c>
      <c r="H61" s="26">
        <f t="shared" si="13"/>
        <v>0.13500000000000001</v>
      </c>
      <c r="I61" s="5">
        <v>8.2822085889570546E-2</v>
      </c>
      <c r="J61" s="5">
        <v>0.31237065055276225</v>
      </c>
      <c r="K61" s="26">
        <f t="shared" si="14"/>
        <v>0.26514042130081983</v>
      </c>
      <c r="L61" s="9">
        <v>0</v>
      </c>
      <c r="M61" s="26">
        <f t="shared" si="15"/>
        <v>0</v>
      </c>
      <c r="N61" s="5">
        <v>0</v>
      </c>
      <c r="O61" s="12">
        <v>0.25081030797853532</v>
      </c>
      <c r="P61" s="26">
        <f t="shared" si="16"/>
        <v>0</v>
      </c>
      <c r="Q61" s="37">
        <v>0</v>
      </c>
      <c r="R61" s="37">
        <v>0</v>
      </c>
      <c r="S61" s="26">
        <f t="shared" si="17"/>
        <v>0</v>
      </c>
      <c r="T61" s="12">
        <v>2860.0883098591548</v>
      </c>
      <c r="U61" s="26">
        <f t="shared" si="18"/>
        <v>0</v>
      </c>
      <c r="V61" s="37">
        <v>0</v>
      </c>
      <c r="W61" s="37">
        <v>54</v>
      </c>
      <c r="X61" s="26">
        <f t="shared" si="19"/>
        <v>0</v>
      </c>
      <c r="Y61" s="12">
        <v>5.816901408450704</v>
      </c>
      <c r="Z61" s="26">
        <f t="shared" si="20"/>
        <v>0</v>
      </c>
      <c r="AA61" s="5">
        <v>0</v>
      </c>
      <c r="AB61" s="5">
        <v>0</v>
      </c>
      <c r="AC61" s="26">
        <f t="shared" si="21"/>
        <v>0</v>
      </c>
      <c r="AD61" s="12">
        <v>0.2857142857142857</v>
      </c>
      <c r="AE61" s="26">
        <f t="shared" si="22"/>
        <v>0</v>
      </c>
      <c r="AF61" s="30">
        <f t="shared" si="23"/>
        <v>0.45300166184510188</v>
      </c>
    </row>
    <row r="62" spans="1:57">
      <c r="A62" s="5">
        <v>23</v>
      </c>
      <c r="B62" s="10" t="s">
        <v>17</v>
      </c>
      <c r="C62" s="12">
        <v>1.63</v>
      </c>
      <c r="D62" s="12">
        <v>1.9034</v>
      </c>
      <c r="E62" s="26">
        <f t="shared" si="12"/>
        <v>0.85636229904381633</v>
      </c>
      <c r="F62" s="12">
        <v>8</v>
      </c>
      <c r="G62" s="12">
        <v>578</v>
      </c>
      <c r="H62" s="26">
        <f t="shared" si="13"/>
        <v>1.384083044982699E-2</v>
      </c>
      <c r="I62" s="5">
        <v>1.2269938650306749E-2</v>
      </c>
      <c r="J62" s="5">
        <v>0.31237065055276225</v>
      </c>
      <c r="K62" s="26">
        <f t="shared" si="14"/>
        <v>3.928006241493627E-2</v>
      </c>
      <c r="L62" s="9">
        <v>138</v>
      </c>
      <c r="M62" s="26">
        <f t="shared" si="15"/>
        <v>0.23875432525951557</v>
      </c>
      <c r="N62" s="5">
        <v>0.21165644171779141</v>
      </c>
      <c r="O62" s="12">
        <v>0.25081030797853532</v>
      </c>
      <c r="P62" s="26">
        <f t="shared" si="16"/>
        <v>0.84389052197928505</v>
      </c>
      <c r="Q62" s="37">
        <v>0</v>
      </c>
      <c r="R62" s="37">
        <v>0</v>
      </c>
      <c r="S62" s="26">
        <f t="shared" si="17"/>
        <v>0</v>
      </c>
      <c r="T62" s="12">
        <v>2860.0883098591548</v>
      </c>
      <c r="U62" s="26">
        <f t="shared" si="18"/>
        <v>0</v>
      </c>
      <c r="V62" s="37">
        <v>4</v>
      </c>
      <c r="W62" s="37">
        <v>4</v>
      </c>
      <c r="X62" s="26">
        <f t="shared" si="19"/>
        <v>1</v>
      </c>
      <c r="Y62" s="12">
        <v>5.816901408450704</v>
      </c>
      <c r="Z62" s="26">
        <f t="shared" si="20"/>
        <v>0.6876513317191284</v>
      </c>
      <c r="AA62" s="5">
        <v>0</v>
      </c>
      <c r="AB62" s="5">
        <v>3</v>
      </c>
      <c r="AC62" s="26">
        <f t="shared" si="21"/>
        <v>0</v>
      </c>
      <c r="AD62" s="12">
        <v>0.2857142857142857</v>
      </c>
      <c r="AE62" s="26">
        <f t="shared" si="22"/>
        <v>0</v>
      </c>
      <c r="AF62" s="30">
        <f t="shared" si="23"/>
        <v>0.43574227790032549</v>
      </c>
    </row>
    <row r="63" spans="1:57" ht="30">
      <c r="A63" s="5">
        <v>22</v>
      </c>
      <c r="B63" s="16" t="s">
        <v>36</v>
      </c>
      <c r="C63" s="12">
        <v>1.73</v>
      </c>
      <c r="D63" s="12">
        <v>2.1404999999999998</v>
      </c>
      <c r="E63" s="26">
        <f t="shared" si="12"/>
        <v>0.80822237794907736</v>
      </c>
      <c r="F63" s="12">
        <v>111</v>
      </c>
      <c r="G63" s="12">
        <v>639</v>
      </c>
      <c r="H63" s="26">
        <f t="shared" si="13"/>
        <v>0.17370892018779344</v>
      </c>
      <c r="I63" s="5">
        <v>0.17024539877300612</v>
      </c>
      <c r="J63" s="5">
        <v>0.31237065055276225</v>
      </c>
      <c r="K63" s="26">
        <f t="shared" si="14"/>
        <v>0.54501086600724069</v>
      </c>
      <c r="L63" s="9">
        <v>26</v>
      </c>
      <c r="M63" s="26">
        <f t="shared" si="15"/>
        <v>4.0688575899843503E-2</v>
      </c>
      <c r="N63" s="5">
        <v>3.9877300613496931E-2</v>
      </c>
      <c r="O63" s="12">
        <v>0.25081030797853532</v>
      </c>
      <c r="P63" s="26">
        <f t="shared" si="16"/>
        <v>0.1589938664598653</v>
      </c>
      <c r="Q63" s="37">
        <v>0</v>
      </c>
      <c r="R63" s="37">
        <v>0</v>
      </c>
      <c r="S63" s="26">
        <f t="shared" si="17"/>
        <v>0</v>
      </c>
      <c r="T63" s="12">
        <v>2860.0883098591548</v>
      </c>
      <c r="U63" s="26">
        <f t="shared" si="18"/>
        <v>0</v>
      </c>
      <c r="V63" s="37">
        <v>4</v>
      </c>
      <c r="W63" s="37">
        <v>7</v>
      </c>
      <c r="X63" s="26">
        <f t="shared" si="19"/>
        <v>0.5714285714285714</v>
      </c>
      <c r="Y63" s="12">
        <v>5.816901408450704</v>
      </c>
      <c r="Z63" s="26">
        <f t="shared" si="20"/>
        <v>0.6876513317191284</v>
      </c>
      <c r="AA63" s="5">
        <v>0</v>
      </c>
      <c r="AB63" s="5">
        <v>5</v>
      </c>
      <c r="AC63" s="26">
        <f t="shared" si="21"/>
        <v>0</v>
      </c>
      <c r="AD63" s="12">
        <v>0.2857142857142857</v>
      </c>
      <c r="AE63" s="26">
        <f t="shared" si="22"/>
        <v>0</v>
      </c>
      <c r="AF63" s="30">
        <f t="shared" si="23"/>
        <v>0.43032664998007381</v>
      </c>
    </row>
    <row r="64" spans="1:57" s="41" customFormat="1">
      <c r="A64" s="5">
        <v>4</v>
      </c>
      <c r="B64" s="10" t="s">
        <v>2</v>
      </c>
      <c r="C64" s="12">
        <v>1.78</v>
      </c>
      <c r="D64" s="12">
        <v>1.9034</v>
      </c>
      <c r="E64" s="26">
        <f t="shared" si="12"/>
        <v>0.93516864558159085</v>
      </c>
      <c r="F64" s="12">
        <v>48</v>
      </c>
      <c r="G64" s="12">
        <v>673</v>
      </c>
      <c r="H64" s="26">
        <f t="shared" si="13"/>
        <v>7.1322436849925702E-2</v>
      </c>
      <c r="I64" s="5">
        <v>7.3619631901840496E-2</v>
      </c>
      <c r="J64" s="5">
        <v>0.31237065055276225</v>
      </c>
      <c r="K64" s="26">
        <f t="shared" si="14"/>
        <v>0.23568037448961765</v>
      </c>
      <c r="L64" s="9">
        <v>20</v>
      </c>
      <c r="M64" s="26">
        <f t="shared" si="15"/>
        <v>2.9717682020802376E-2</v>
      </c>
      <c r="N64" s="5">
        <v>3.0674846625766871E-2</v>
      </c>
      <c r="O64" s="12">
        <v>0.25081030797853532</v>
      </c>
      <c r="P64" s="26">
        <f t="shared" si="16"/>
        <v>0.12230297419989639</v>
      </c>
      <c r="Q64" s="37">
        <v>0</v>
      </c>
      <c r="R64" s="37">
        <v>0</v>
      </c>
      <c r="S64" s="26">
        <f t="shared" si="17"/>
        <v>0</v>
      </c>
      <c r="T64" s="12">
        <v>2860.0883098591548</v>
      </c>
      <c r="U64" s="26">
        <f t="shared" si="18"/>
        <v>0</v>
      </c>
      <c r="V64" s="37">
        <v>0</v>
      </c>
      <c r="W64" s="37">
        <v>26</v>
      </c>
      <c r="X64" s="26">
        <f t="shared" si="19"/>
        <v>0</v>
      </c>
      <c r="Y64" s="12">
        <v>5.816901408450704</v>
      </c>
      <c r="Z64" s="26">
        <f t="shared" si="20"/>
        <v>0</v>
      </c>
      <c r="AA64" s="5">
        <v>0</v>
      </c>
      <c r="AB64" s="5">
        <v>0</v>
      </c>
      <c r="AC64" s="26">
        <f t="shared" si="21"/>
        <v>0</v>
      </c>
      <c r="AD64" s="12">
        <v>0.2857142857142857</v>
      </c>
      <c r="AE64" s="26">
        <f t="shared" si="22"/>
        <v>0</v>
      </c>
      <c r="AF64" s="30">
        <f t="shared" si="23"/>
        <v>0.41236877217762558</v>
      </c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</row>
    <row r="65" spans="1:57">
      <c r="A65" s="25">
        <v>56</v>
      </c>
      <c r="B65" s="34" t="s">
        <v>90</v>
      </c>
      <c r="C65" s="25">
        <v>1.61</v>
      </c>
      <c r="D65" s="25">
        <v>1.9034</v>
      </c>
      <c r="E65" s="25">
        <f t="shared" si="12"/>
        <v>0.84585478617211307</v>
      </c>
      <c r="F65" s="25">
        <v>0</v>
      </c>
      <c r="G65" s="25">
        <v>425</v>
      </c>
      <c r="H65" s="25">
        <f t="shared" si="13"/>
        <v>0</v>
      </c>
      <c r="I65" s="25">
        <v>0</v>
      </c>
      <c r="J65" s="25">
        <v>0.31237065055276225</v>
      </c>
      <c r="K65" s="25">
        <f t="shared" si="14"/>
        <v>0</v>
      </c>
      <c r="L65" s="25">
        <v>0</v>
      </c>
      <c r="M65" s="25">
        <f t="shared" si="15"/>
        <v>0</v>
      </c>
      <c r="N65" s="25">
        <v>0</v>
      </c>
      <c r="O65" s="25">
        <v>0.25081030797853532</v>
      </c>
      <c r="P65" s="25">
        <f t="shared" si="16"/>
        <v>0</v>
      </c>
      <c r="Q65" s="38">
        <v>0</v>
      </c>
      <c r="R65" s="38">
        <v>0</v>
      </c>
      <c r="S65" s="25">
        <f t="shared" si="17"/>
        <v>0</v>
      </c>
      <c r="T65" s="25">
        <v>2860.0883098591548</v>
      </c>
      <c r="U65" s="25">
        <f t="shared" si="18"/>
        <v>0</v>
      </c>
      <c r="V65" s="38">
        <v>2</v>
      </c>
      <c r="W65" s="38">
        <v>22</v>
      </c>
      <c r="X65" s="25">
        <f t="shared" si="19"/>
        <v>9.0909090909090912E-2</v>
      </c>
      <c r="Y65" s="25">
        <v>5.816901408450704</v>
      </c>
      <c r="Z65" s="25">
        <f t="shared" si="20"/>
        <v>0.3438256658595642</v>
      </c>
      <c r="AA65" s="25">
        <v>0</v>
      </c>
      <c r="AB65" s="25">
        <v>0</v>
      </c>
      <c r="AC65" s="25">
        <f t="shared" si="21"/>
        <v>0</v>
      </c>
      <c r="AD65" s="25">
        <v>0.2857142857142857</v>
      </c>
      <c r="AE65" s="25">
        <f t="shared" si="22"/>
        <v>0</v>
      </c>
      <c r="AF65" s="25">
        <f t="shared" si="23"/>
        <v>0.34703660960421839</v>
      </c>
    </row>
    <row r="66" spans="1:57" s="41" customFormat="1" ht="26.25">
      <c r="A66" s="5">
        <v>24</v>
      </c>
      <c r="B66" s="10" t="s">
        <v>82</v>
      </c>
      <c r="C66" s="12">
        <v>0</v>
      </c>
      <c r="D66" s="12">
        <v>1.9034</v>
      </c>
      <c r="E66" s="26">
        <f t="shared" si="12"/>
        <v>0</v>
      </c>
      <c r="F66" s="12">
        <v>60</v>
      </c>
      <c r="G66" s="12">
        <v>120</v>
      </c>
      <c r="H66" s="26">
        <f t="shared" si="13"/>
        <v>0.5</v>
      </c>
      <c r="I66" s="5">
        <v>9.202453987730061E-2</v>
      </c>
      <c r="J66" s="5">
        <v>0.31237065055276225</v>
      </c>
      <c r="K66" s="26">
        <f t="shared" si="14"/>
        <v>0.29460046811202201</v>
      </c>
      <c r="L66" s="9">
        <v>0</v>
      </c>
      <c r="M66" s="26">
        <f t="shared" si="15"/>
        <v>0</v>
      </c>
      <c r="N66" s="5">
        <v>0</v>
      </c>
      <c r="O66" s="12">
        <v>0.25081030797853532</v>
      </c>
      <c r="P66" s="26">
        <f t="shared" si="16"/>
        <v>0</v>
      </c>
      <c r="Q66" s="37">
        <v>2500</v>
      </c>
      <c r="R66" s="37">
        <v>2500</v>
      </c>
      <c r="S66" s="26">
        <f t="shared" si="17"/>
        <v>1</v>
      </c>
      <c r="T66" s="12">
        <v>2860.0883098591548</v>
      </c>
      <c r="U66" s="26">
        <f t="shared" si="18"/>
        <v>0.87409888407365732</v>
      </c>
      <c r="V66" s="37">
        <v>2</v>
      </c>
      <c r="W66" s="37">
        <v>2</v>
      </c>
      <c r="X66" s="26">
        <f t="shared" si="19"/>
        <v>1</v>
      </c>
      <c r="Y66" s="12">
        <v>5.816901408450704</v>
      </c>
      <c r="Z66" s="26">
        <f t="shared" si="20"/>
        <v>0.3438256658595642</v>
      </c>
      <c r="AA66" s="5">
        <v>0</v>
      </c>
      <c r="AB66" s="5">
        <v>0</v>
      </c>
      <c r="AC66" s="26">
        <f t="shared" si="21"/>
        <v>0</v>
      </c>
      <c r="AD66" s="12">
        <v>0.2857142857142857</v>
      </c>
      <c r="AE66" s="26">
        <f t="shared" si="22"/>
        <v>0</v>
      </c>
      <c r="AF66" s="30">
        <f t="shared" si="23"/>
        <v>0.18130051549133977</v>
      </c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</row>
    <row r="67" spans="1:57" s="41" customFormat="1" ht="39">
      <c r="A67" s="5">
        <v>9</v>
      </c>
      <c r="B67" s="10" t="s">
        <v>6</v>
      </c>
      <c r="C67" s="12">
        <v>0</v>
      </c>
      <c r="D67" s="12">
        <v>1.9034</v>
      </c>
      <c r="E67" s="26">
        <f t="shared" ref="E67:E72" si="24">IF(D67=0,0,(C67/D67))</f>
        <v>0</v>
      </c>
      <c r="F67" s="12">
        <v>158</v>
      </c>
      <c r="G67" s="12">
        <v>368</v>
      </c>
      <c r="H67" s="26">
        <f t="shared" ref="H67:H72" si="25">F67/G67</f>
        <v>0.42934782608695654</v>
      </c>
      <c r="I67" s="5">
        <v>0.24233128834355827</v>
      </c>
      <c r="J67" s="5">
        <v>0.31237065055276225</v>
      </c>
      <c r="K67" s="26">
        <f t="shared" ref="K67:K72" si="26">I67/J67</f>
        <v>0.77578123269499133</v>
      </c>
      <c r="L67" s="15">
        <v>0</v>
      </c>
      <c r="M67" s="26">
        <f t="shared" ref="M67:M72" si="27">L67/G67</f>
        <v>0</v>
      </c>
      <c r="N67" s="5">
        <v>0</v>
      </c>
      <c r="O67" s="12">
        <v>0.25081030797853532</v>
      </c>
      <c r="P67" s="26">
        <f t="shared" ref="P67:P72" si="28">N67/O67</f>
        <v>0</v>
      </c>
      <c r="Q67" s="37">
        <v>0</v>
      </c>
      <c r="R67" s="37">
        <v>0</v>
      </c>
      <c r="S67" s="26">
        <f t="shared" ref="S67:S72" si="29">IF(R67=0,0,(Q67/R67))</f>
        <v>0</v>
      </c>
      <c r="T67" s="12">
        <v>2860.0883098591548</v>
      </c>
      <c r="U67" s="26">
        <f t="shared" ref="U67:U72" si="30">Q67/T67</f>
        <v>0</v>
      </c>
      <c r="V67" s="37">
        <v>0</v>
      </c>
      <c r="W67" s="37">
        <v>0</v>
      </c>
      <c r="X67" s="26">
        <f t="shared" ref="X67:X72" si="31">IF(W67=0,0,(V67/W67))</f>
        <v>0</v>
      </c>
      <c r="Y67" s="12">
        <v>5.816901408450704</v>
      </c>
      <c r="Z67" s="26">
        <f t="shared" ref="Z67:Z72" si="32">V67/Y67</f>
        <v>0</v>
      </c>
      <c r="AA67" s="5">
        <v>0</v>
      </c>
      <c r="AB67" s="5">
        <v>0</v>
      </c>
      <c r="AC67" s="26">
        <f t="shared" ref="AC67:AC72" si="33">IF(AB67=0,0,(AA67/AB67))</f>
        <v>0</v>
      </c>
      <c r="AD67" s="12">
        <v>0.2857142857142857</v>
      </c>
      <c r="AE67" s="26">
        <f t="shared" ref="AE67:AE72" si="34">AA67/AD67</f>
        <v>0</v>
      </c>
      <c r="AF67" s="30">
        <f t="shared" ref="AF67:AF72" si="35">(E67*0.4)+(H67*0.1)+(K67*0.1)+(M67*0.05)+(P67*0.05)+(S67*0.04)+(U67*0.04)+(X67*0.02)+(Z67*0.02)+(AC67*0.09)+(AE67*0.09)</f>
        <v>0.1205129058781948</v>
      </c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</row>
    <row r="68" spans="1:57" s="41" customFormat="1">
      <c r="A68" s="5">
        <v>64</v>
      </c>
      <c r="B68" s="14" t="s">
        <v>95</v>
      </c>
      <c r="C68" s="12">
        <v>1.73</v>
      </c>
      <c r="D68" s="12"/>
      <c r="E68" s="26">
        <f t="shared" si="24"/>
        <v>0</v>
      </c>
      <c r="F68" s="12">
        <v>90</v>
      </c>
      <c r="G68" s="12">
        <v>696</v>
      </c>
      <c r="H68" s="26">
        <f t="shared" si="25"/>
        <v>0.12931034482758622</v>
      </c>
      <c r="I68" s="5">
        <v>0.13803680981595093</v>
      </c>
      <c r="J68" s="5">
        <v>0.31237065055276225</v>
      </c>
      <c r="K68" s="26">
        <f t="shared" si="26"/>
        <v>0.44190070216803307</v>
      </c>
      <c r="L68" s="9">
        <v>46</v>
      </c>
      <c r="M68" s="26">
        <f t="shared" si="27"/>
        <v>6.6091954022988508E-2</v>
      </c>
      <c r="N68" s="5">
        <v>7.0552147239263799E-2</v>
      </c>
      <c r="O68" s="12">
        <v>0.25081030797853532</v>
      </c>
      <c r="P68" s="26">
        <f t="shared" si="28"/>
        <v>0.28129684065976168</v>
      </c>
      <c r="Q68" s="37">
        <v>0</v>
      </c>
      <c r="R68" s="37">
        <v>4462</v>
      </c>
      <c r="S68" s="26">
        <f t="shared" si="29"/>
        <v>0</v>
      </c>
      <c r="T68" s="12">
        <v>2860.0883098591548</v>
      </c>
      <c r="U68" s="26">
        <f t="shared" si="30"/>
        <v>0</v>
      </c>
      <c r="V68" s="37">
        <v>0</v>
      </c>
      <c r="W68" s="37">
        <v>6</v>
      </c>
      <c r="X68" s="26">
        <f t="shared" si="31"/>
        <v>0</v>
      </c>
      <c r="Y68" s="12">
        <v>5.816901408450704</v>
      </c>
      <c r="Z68" s="26">
        <f t="shared" si="32"/>
        <v>0</v>
      </c>
      <c r="AA68" s="5">
        <v>0</v>
      </c>
      <c r="AB68" s="5">
        <v>5</v>
      </c>
      <c r="AC68" s="26">
        <f t="shared" si="33"/>
        <v>0</v>
      </c>
      <c r="AD68" s="12">
        <v>0.2857142857142857</v>
      </c>
      <c r="AE68" s="26">
        <f t="shared" si="34"/>
        <v>0</v>
      </c>
      <c r="AF68" s="30">
        <f t="shared" si="35"/>
        <v>7.4490544433699429E-2</v>
      </c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</row>
    <row r="69" spans="1:57" ht="26.25">
      <c r="A69" s="5">
        <v>20</v>
      </c>
      <c r="B69" s="35" t="s">
        <v>14</v>
      </c>
      <c r="C69" s="12">
        <v>0</v>
      </c>
      <c r="D69" s="12">
        <v>1.9034</v>
      </c>
      <c r="E69" s="26">
        <f t="shared" si="24"/>
        <v>0</v>
      </c>
      <c r="F69" s="12">
        <v>72</v>
      </c>
      <c r="G69" s="12">
        <v>1343</v>
      </c>
      <c r="H69" s="26">
        <f t="shared" si="25"/>
        <v>5.3611317944899477E-2</v>
      </c>
      <c r="I69" s="5">
        <v>0.11042944785276074</v>
      </c>
      <c r="J69" s="5">
        <v>0.31237065055276225</v>
      </c>
      <c r="K69" s="26">
        <f t="shared" si="26"/>
        <v>0.35352056173442642</v>
      </c>
      <c r="L69" s="9">
        <v>0</v>
      </c>
      <c r="M69" s="26">
        <f t="shared" si="27"/>
        <v>0</v>
      </c>
      <c r="N69" s="5">
        <v>0</v>
      </c>
      <c r="O69" s="12">
        <v>0.25081030797853532</v>
      </c>
      <c r="P69" s="26">
        <f t="shared" si="28"/>
        <v>0</v>
      </c>
      <c r="Q69" s="37">
        <v>0</v>
      </c>
      <c r="R69" s="37">
        <v>0</v>
      </c>
      <c r="S69" s="26">
        <f t="shared" si="29"/>
        <v>0</v>
      </c>
      <c r="T69" s="12">
        <v>2860.0883098591548</v>
      </c>
      <c r="U69" s="26">
        <f t="shared" si="30"/>
        <v>0</v>
      </c>
      <c r="V69" s="37">
        <v>6</v>
      </c>
      <c r="W69" s="37">
        <v>13</v>
      </c>
      <c r="X69" s="26">
        <f t="shared" si="31"/>
        <v>0.46153846153846156</v>
      </c>
      <c r="Y69" s="12">
        <v>5.816901408450704</v>
      </c>
      <c r="Z69" s="26">
        <f t="shared" si="32"/>
        <v>1.0314769975786926</v>
      </c>
      <c r="AA69" s="5">
        <v>0</v>
      </c>
      <c r="AB69" s="5">
        <v>4</v>
      </c>
      <c r="AC69" s="26">
        <f t="shared" si="33"/>
        <v>0</v>
      </c>
      <c r="AD69" s="12">
        <v>0.2857142857142857</v>
      </c>
      <c r="AE69" s="26">
        <f t="shared" si="34"/>
        <v>0</v>
      </c>
      <c r="AF69" s="30">
        <f t="shared" si="35"/>
        <v>7.057349715027568E-2</v>
      </c>
    </row>
    <row r="70" spans="1:57" ht="26.25">
      <c r="A70" s="5">
        <v>45</v>
      </c>
      <c r="B70" s="10" t="s">
        <v>28</v>
      </c>
      <c r="C70" s="12">
        <v>0</v>
      </c>
      <c r="D70" s="12">
        <v>1.9034</v>
      </c>
      <c r="E70" s="26">
        <f t="shared" si="24"/>
        <v>0</v>
      </c>
      <c r="F70" s="12">
        <v>46</v>
      </c>
      <c r="G70" s="12">
        <v>353</v>
      </c>
      <c r="H70" s="26">
        <f t="shared" si="25"/>
        <v>0.13031161473087818</v>
      </c>
      <c r="I70" s="5">
        <v>7.0552147239263799E-2</v>
      </c>
      <c r="J70" s="5">
        <v>0.31237065055276225</v>
      </c>
      <c r="K70" s="26">
        <f t="shared" si="26"/>
        <v>0.22586035888588354</v>
      </c>
      <c r="L70" s="9">
        <v>73</v>
      </c>
      <c r="M70" s="26">
        <f t="shared" si="27"/>
        <v>0.20679886685552407</v>
      </c>
      <c r="N70" s="5">
        <v>0.11196319018404909</v>
      </c>
      <c r="O70" s="12">
        <v>0.25081030797853532</v>
      </c>
      <c r="P70" s="26">
        <f t="shared" si="28"/>
        <v>0.44640585582962183</v>
      </c>
      <c r="Q70" s="37">
        <v>0</v>
      </c>
      <c r="R70" s="37">
        <v>0</v>
      </c>
      <c r="S70" s="26">
        <f t="shared" si="29"/>
        <v>0</v>
      </c>
      <c r="T70" s="12">
        <v>2860.0883098591548</v>
      </c>
      <c r="U70" s="26">
        <f t="shared" si="30"/>
        <v>0</v>
      </c>
      <c r="V70" s="37">
        <v>0</v>
      </c>
      <c r="W70" s="37">
        <v>0</v>
      </c>
      <c r="X70" s="26">
        <f t="shared" si="31"/>
        <v>0</v>
      </c>
      <c r="Y70" s="12">
        <v>5.816901408450704</v>
      </c>
      <c r="Z70" s="26">
        <f t="shared" si="32"/>
        <v>0</v>
      </c>
      <c r="AA70" s="5">
        <v>0</v>
      </c>
      <c r="AB70" s="5">
        <v>0</v>
      </c>
      <c r="AC70" s="26">
        <f t="shared" si="33"/>
        <v>0</v>
      </c>
      <c r="AD70" s="12">
        <v>0.2857142857142857</v>
      </c>
      <c r="AE70" s="26">
        <f t="shared" si="34"/>
        <v>0</v>
      </c>
      <c r="AF70" s="30">
        <f t="shared" si="35"/>
        <v>6.8277433495933473E-2</v>
      </c>
    </row>
    <row r="71" spans="1:57" ht="26.25">
      <c r="A71" s="5">
        <v>61</v>
      </c>
      <c r="B71" s="3" t="s">
        <v>93</v>
      </c>
      <c r="C71" s="12">
        <v>0</v>
      </c>
      <c r="D71" s="12">
        <v>1.9034</v>
      </c>
      <c r="E71" s="26">
        <f t="shared" si="24"/>
        <v>0</v>
      </c>
      <c r="F71" s="12">
        <v>72</v>
      </c>
      <c r="G71" s="12">
        <v>351</v>
      </c>
      <c r="H71" s="26">
        <f t="shared" si="25"/>
        <v>0.20512820512820512</v>
      </c>
      <c r="I71" s="5">
        <v>0.11042944785276074</v>
      </c>
      <c r="J71" s="5">
        <v>0.31237065055276225</v>
      </c>
      <c r="K71" s="26">
        <f t="shared" si="26"/>
        <v>0.35352056173442642</v>
      </c>
      <c r="L71" s="9">
        <v>0</v>
      </c>
      <c r="M71" s="26">
        <f t="shared" si="27"/>
        <v>0</v>
      </c>
      <c r="N71" s="5">
        <v>0</v>
      </c>
      <c r="O71" s="12">
        <v>0.25081030797853532</v>
      </c>
      <c r="P71" s="26">
        <f t="shared" si="28"/>
        <v>0</v>
      </c>
      <c r="Q71" s="37">
        <v>0</v>
      </c>
      <c r="R71" s="37">
        <v>0</v>
      </c>
      <c r="S71" s="26">
        <f t="shared" si="29"/>
        <v>0</v>
      </c>
      <c r="T71" s="12">
        <v>2860.0883098591548</v>
      </c>
      <c r="U71" s="26">
        <f t="shared" si="30"/>
        <v>0</v>
      </c>
      <c r="V71" s="37">
        <v>0</v>
      </c>
      <c r="W71" s="37">
        <v>6</v>
      </c>
      <c r="X71" s="26">
        <f t="shared" si="31"/>
        <v>0</v>
      </c>
      <c r="Y71" s="12">
        <v>5.816901408450704</v>
      </c>
      <c r="Z71" s="26">
        <f t="shared" si="32"/>
        <v>0</v>
      </c>
      <c r="AA71" s="5">
        <v>0</v>
      </c>
      <c r="AB71" s="5">
        <v>0</v>
      </c>
      <c r="AC71" s="26">
        <f t="shared" si="33"/>
        <v>0</v>
      </c>
      <c r="AD71" s="12">
        <v>0.2857142857142857</v>
      </c>
      <c r="AE71" s="26">
        <f t="shared" si="34"/>
        <v>0</v>
      </c>
      <c r="AF71" s="30">
        <f t="shared" si="35"/>
        <v>5.5864876686263151E-2</v>
      </c>
    </row>
    <row r="72" spans="1:57">
      <c r="A72" s="5">
        <v>17</v>
      </c>
      <c r="B72" s="2" t="s">
        <v>12</v>
      </c>
      <c r="C72" s="12">
        <v>0</v>
      </c>
      <c r="D72" s="12">
        <v>1.9034</v>
      </c>
      <c r="E72" s="26">
        <f t="shared" si="24"/>
        <v>0</v>
      </c>
      <c r="F72" s="12">
        <v>54</v>
      </c>
      <c r="G72" s="12">
        <v>291</v>
      </c>
      <c r="H72" s="26">
        <f t="shared" si="25"/>
        <v>0.18556701030927836</v>
      </c>
      <c r="I72" s="5">
        <v>8.2822085889570546E-2</v>
      </c>
      <c r="J72" s="5">
        <v>0.31237065055276225</v>
      </c>
      <c r="K72" s="26">
        <f t="shared" si="26"/>
        <v>0.26514042130081983</v>
      </c>
      <c r="L72" s="9">
        <v>0</v>
      </c>
      <c r="M72" s="26">
        <f t="shared" si="27"/>
        <v>0</v>
      </c>
      <c r="N72" s="5">
        <v>0</v>
      </c>
      <c r="O72" s="12">
        <v>0.25081030797853532</v>
      </c>
      <c r="P72" s="26">
        <f t="shared" si="28"/>
        <v>0</v>
      </c>
      <c r="Q72" s="37">
        <v>0</v>
      </c>
      <c r="R72" s="37">
        <v>0</v>
      </c>
      <c r="S72" s="26">
        <f t="shared" si="29"/>
        <v>0</v>
      </c>
      <c r="T72" s="12">
        <v>2860.0883098591548</v>
      </c>
      <c r="U72" s="26">
        <f t="shared" si="30"/>
        <v>0</v>
      </c>
      <c r="V72" s="37">
        <v>1</v>
      </c>
      <c r="W72" s="37">
        <v>3</v>
      </c>
      <c r="X72" s="26">
        <f t="shared" si="31"/>
        <v>0.33333333333333331</v>
      </c>
      <c r="Y72" s="12">
        <v>5.816901408450704</v>
      </c>
      <c r="Z72" s="26">
        <f t="shared" si="32"/>
        <v>0.1719128329297821</v>
      </c>
      <c r="AA72" s="5">
        <v>0</v>
      </c>
      <c r="AB72" s="5">
        <v>1</v>
      </c>
      <c r="AC72" s="26">
        <f t="shared" si="33"/>
        <v>0</v>
      </c>
      <c r="AD72" s="12">
        <v>0.2857142857142857</v>
      </c>
      <c r="AE72" s="26">
        <f t="shared" si="34"/>
        <v>0</v>
      </c>
      <c r="AF72" s="30">
        <f t="shared" si="35"/>
        <v>5.5175666486272132E-2</v>
      </c>
    </row>
    <row r="73" spans="1:57">
      <c r="Q73">
        <f>SUM(Q3:Q72)</f>
        <v>203066.27</v>
      </c>
      <c r="V73">
        <f>SUM(V3:V72)</f>
        <v>413</v>
      </c>
    </row>
    <row r="74" spans="1:57">
      <c r="Q74">
        <f>Q73/71</f>
        <v>2860.0883098591548</v>
      </c>
      <c r="V74">
        <f>V73/71</f>
        <v>5.816901408450704</v>
      </c>
    </row>
  </sheetData>
  <sortState ref="A3:AF74">
    <sortCondition descending="1" ref="AF3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AB105"/>
  <sheetViews>
    <sheetView tabSelected="1" view="pageBreakPreview" zoomScaleNormal="100" zoomScaleSheetLayoutView="100" workbookViewId="0">
      <selection activeCell="AE6" sqref="AE6"/>
    </sheetView>
  </sheetViews>
  <sheetFormatPr defaultRowHeight="15.75"/>
  <cols>
    <col min="1" max="1" width="9.140625" style="68"/>
    <col min="2" max="2" width="27" style="68" customWidth="1"/>
    <col min="3" max="4" width="8.140625" style="68" hidden="1" customWidth="1"/>
    <col min="5" max="5" width="13.140625" style="68" hidden="1" customWidth="1"/>
    <col min="6" max="6" width="12.7109375" style="68" hidden="1" customWidth="1"/>
    <col min="7" max="7" width="13.28515625" style="68" hidden="1" customWidth="1"/>
    <col min="8" max="8" width="13.42578125" style="68" hidden="1" customWidth="1"/>
    <col min="9" max="9" width="16.42578125" style="68" hidden="1" customWidth="1"/>
    <col min="10" max="10" width="12" style="68" hidden="1" customWidth="1"/>
    <col min="11" max="11" width="15.5703125" style="68" hidden="1" customWidth="1"/>
    <col min="12" max="12" width="7.85546875" style="68" hidden="1" customWidth="1"/>
    <col min="13" max="13" width="7.5703125" style="68" hidden="1" customWidth="1"/>
    <col min="14" max="14" width="10.85546875" style="68" hidden="1" customWidth="1"/>
    <col min="15" max="15" width="7.5703125" style="68" hidden="1" customWidth="1"/>
    <col min="16" max="16" width="11.28515625" style="68" hidden="1" customWidth="1"/>
    <col min="17" max="17" width="9.7109375" style="68" hidden="1" customWidth="1"/>
    <col min="18" max="18" width="10" style="68" hidden="1" customWidth="1"/>
    <col min="19" max="19" width="13.7109375" style="68" hidden="1" customWidth="1"/>
    <col min="20" max="20" width="10" style="68" hidden="1" customWidth="1"/>
    <col min="21" max="21" width="16.140625" style="68" hidden="1" customWidth="1"/>
    <col min="22" max="22" width="9.7109375" style="68" hidden="1" customWidth="1"/>
    <col min="23" max="23" width="6.7109375" style="68" hidden="1" customWidth="1"/>
    <col min="24" max="24" width="11.5703125" style="68" hidden="1" customWidth="1"/>
    <col min="25" max="25" width="10" style="68" hidden="1" customWidth="1"/>
    <col min="26" max="26" width="13.42578125" style="68" hidden="1" customWidth="1"/>
    <col min="27" max="27" width="14.7109375" style="94" bestFit="1" customWidth="1"/>
  </cols>
  <sheetData>
    <row r="1" spans="1:28" ht="73.5" customHeight="1">
      <c r="A1" s="69"/>
      <c r="B1" s="70" t="s">
        <v>45</v>
      </c>
      <c r="C1" s="71" t="s">
        <v>105</v>
      </c>
      <c r="D1" s="71" t="s">
        <v>132</v>
      </c>
      <c r="E1" s="72" t="s">
        <v>133</v>
      </c>
      <c r="F1" s="71" t="s">
        <v>125</v>
      </c>
      <c r="G1" s="71" t="s">
        <v>124</v>
      </c>
      <c r="H1" s="72" t="s">
        <v>134</v>
      </c>
      <c r="I1" s="71" t="s">
        <v>123</v>
      </c>
      <c r="J1" s="71" t="s">
        <v>122</v>
      </c>
      <c r="K1" s="72" t="s">
        <v>135</v>
      </c>
      <c r="L1" s="71" t="s">
        <v>115</v>
      </c>
      <c r="M1" s="71" t="s">
        <v>106</v>
      </c>
      <c r="N1" s="72" t="s">
        <v>136</v>
      </c>
      <c r="O1" s="71" t="s">
        <v>113</v>
      </c>
      <c r="P1" s="72" t="s">
        <v>137</v>
      </c>
      <c r="Q1" s="73" t="s">
        <v>111</v>
      </c>
      <c r="R1" s="73" t="s">
        <v>110</v>
      </c>
      <c r="S1" s="72" t="s">
        <v>138</v>
      </c>
      <c r="T1" s="71" t="s">
        <v>107</v>
      </c>
      <c r="U1" s="72" t="s">
        <v>139</v>
      </c>
      <c r="V1" s="71" t="s">
        <v>126</v>
      </c>
      <c r="W1" s="71" t="s">
        <v>127</v>
      </c>
      <c r="X1" s="72" t="s">
        <v>140</v>
      </c>
      <c r="Y1" s="71" t="s">
        <v>131</v>
      </c>
      <c r="Z1" s="72" t="s">
        <v>141</v>
      </c>
      <c r="AA1" s="92" t="s">
        <v>130</v>
      </c>
      <c r="AB1" s="42"/>
    </row>
    <row r="2" spans="1:28" ht="31.5">
      <c r="A2" s="69">
        <v>1</v>
      </c>
      <c r="B2" s="85" t="s">
        <v>62</v>
      </c>
      <c r="C2" s="74">
        <v>1.27</v>
      </c>
      <c r="D2" s="74">
        <v>1.3731578947368419</v>
      </c>
      <c r="E2" s="74">
        <f>C2/D2</f>
        <v>0.92487543119969351</v>
      </c>
      <c r="F2" s="74">
        <v>32</v>
      </c>
      <c r="G2" s="74">
        <v>350</v>
      </c>
      <c r="H2" s="74">
        <f>F2/G2</f>
        <v>9.1428571428571428E-2</v>
      </c>
      <c r="I2" s="75">
        <v>3.9263803680981597E-2</v>
      </c>
      <c r="J2" s="75">
        <v>0.40343558282208603</v>
      </c>
      <c r="K2" s="74">
        <f>I2/J2</f>
        <v>9.7323600973235988E-2</v>
      </c>
      <c r="L2" s="90">
        <v>0</v>
      </c>
      <c r="M2" s="90">
        <v>0</v>
      </c>
      <c r="N2" s="74">
        <f>IF(M2=0,0,( L2/M2))</f>
        <v>0</v>
      </c>
      <c r="O2" s="74">
        <v>128.57142857142858</v>
      </c>
      <c r="P2" s="74">
        <f>L2/O2</f>
        <v>0</v>
      </c>
      <c r="Q2" s="91">
        <v>4</v>
      </c>
      <c r="R2" s="90">
        <v>46</v>
      </c>
      <c r="S2" s="74">
        <f>IF(R2=0,0,(Q2/R2))</f>
        <v>8.6956521739130432E-2</v>
      </c>
      <c r="T2" s="74">
        <v>1.6285714285714286</v>
      </c>
      <c r="U2" s="74">
        <f>Q2/T2</f>
        <v>2.4561403508771931</v>
      </c>
      <c r="V2" s="74">
        <v>5</v>
      </c>
      <c r="W2" s="74">
        <v>10</v>
      </c>
      <c r="X2" s="74">
        <f>IF(W2=0,0,(V2/W2))</f>
        <v>0.5</v>
      </c>
      <c r="Y2" s="74">
        <v>0.2857142857142857</v>
      </c>
      <c r="Z2" s="74">
        <f>V2/Y2</f>
        <v>17.5</v>
      </c>
      <c r="AA2" s="93">
        <f>(E2*0.4)+(H2*0.13)+(K2*0.13)+(N2*0.04)+(P2*0.04)+(S2*0.02)+(U2*0.02)+(X2*0.11)+(Z2*0.11)</f>
        <v>2.425349892344439</v>
      </c>
    </row>
    <row r="3" spans="1:28" ht="31.5">
      <c r="A3" s="69">
        <v>2</v>
      </c>
      <c r="B3" s="76" t="s">
        <v>76</v>
      </c>
      <c r="C3" s="77">
        <v>2.64</v>
      </c>
      <c r="D3" s="74">
        <v>2.3246666666666669</v>
      </c>
      <c r="E3" s="78">
        <f>C3/D3</f>
        <v>1.1356466876971609</v>
      </c>
      <c r="F3" s="77">
        <v>90</v>
      </c>
      <c r="G3" s="69">
        <v>417</v>
      </c>
      <c r="H3" s="78">
        <f>F3/G3</f>
        <v>0.21582733812949639</v>
      </c>
      <c r="I3" s="79">
        <v>0.13803680981595093</v>
      </c>
      <c r="J3" s="80">
        <v>0.40343558282208603</v>
      </c>
      <c r="K3" s="78">
        <f>I3/J3</f>
        <v>0.34215328467153278</v>
      </c>
      <c r="L3" s="90">
        <v>2500</v>
      </c>
      <c r="M3" s="90">
        <v>7102</v>
      </c>
      <c r="N3" s="74">
        <f>IF(M3=0,0,( L3/M3))</f>
        <v>0.35201351731906505</v>
      </c>
      <c r="O3" s="74">
        <v>128.57142857142858</v>
      </c>
      <c r="P3" s="74">
        <f>L3/O3</f>
        <v>19.444444444444443</v>
      </c>
      <c r="Q3" s="90">
        <v>6</v>
      </c>
      <c r="R3" s="90">
        <v>23</v>
      </c>
      <c r="S3" s="74">
        <f>IF(R3=0,0,(Q3/R3))</f>
        <v>0.2608695652173913</v>
      </c>
      <c r="T3" s="78">
        <v>1.6285714285714286</v>
      </c>
      <c r="U3" s="74">
        <f>Q3/T3</f>
        <v>3.6842105263157894</v>
      </c>
      <c r="V3" s="69">
        <v>2</v>
      </c>
      <c r="W3" s="69">
        <v>3</v>
      </c>
      <c r="X3" s="78">
        <f>IF(W3=0,0,(V3/W3))</f>
        <v>0.66666666666666663</v>
      </c>
      <c r="Y3" s="74">
        <v>0.2857142857142857</v>
      </c>
      <c r="Z3" s="74">
        <f>V3/Y3</f>
        <v>7</v>
      </c>
      <c r="AA3" s="93">
        <f>(E3*0.4)+(H3*0.13)+(K3*0.13)+(N3*0.04)+(P3*0.04)+(S3*0.02)+(U3*0.02)+(X3*0.11)+(Z3*0.11)</f>
        <v>2.2408894096775356</v>
      </c>
    </row>
    <row r="4" spans="1:28" ht="31.5">
      <c r="A4" s="69">
        <v>3</v>
      </c>
      <c r="B4" s="95" t="s">
        <v>92</v>
      </c>
      <c r="C4" s="69"/>
      <c r="D4" s="69"/>
      <c r="E4" s="69"/>
      <c r="F4" s="69"/>
      <c r="G4" s="69"/>
      <c r="H4" s="69"/>
      <c r="I4" s="69"/>
      <c r="J4" s="69"/>
      <c r="K4" s="69"/>
      <c r="L4" s="69">
        <f>SUM(L1:L3)</f>
        <v>2500</v>
      </c>
      <c r="M4" s="69"/>
      <c r="N4" s="69"/>
      <c r="O4" s="69"/>
      <c r="P4" s="69"/>
      <c r="Q4" s="69">
        <f>SUM(Q1:Q3)</f>
        <v>10</v>
      </c>
      <c r="R4" s="69"/>
      <c r="S4" s="69"/>
      <c r="T4" s="69"/>
      <c r="U4" s="69"/>
      <c r="V4" s="69">
        <f>SUM(V1:V3)</f>
        <v>7</v>
      </c>
      <c r="W4" s="69"/>
      <c r="X4" s="69"/>
      <c r="Y4" s="69"/>
      <c r="Z4" s="69"/>
      <c r="AA4" s="93">
        <v>1.9403233368082871</v>
      </c>
    </row>
    <row r="5" spans="1:28">
      <c r="A5" s="69">
        <v>4</v>
      </c>
      <c r="B5" s="96" t="s">
        <v>102</v>
      </c>
      <c r="C5" s="69"/>
      <c r="D5" s="69"/>
      <c r="E5" s="69"/>
      <c r="F5" s="69"/>
      <c r="G5" s="69"/>
      <c r="H5" s="69"/>
      <c r="I5" s="69"/>
      <c r="J5" s="69"/>
      <c r="K5" s="69"/>
      <c r="L5" s="69">
        <f>L4/35</f>
        <v>71.428571428571431</v>
      </c>
      <c r="M5" s="69"/>
      <c r="N5" s="69"/>
      <c r="O5" s="69"/>
      <c r="P5" s="69"/>
      <c r="Q5" s="69">
        <f>Q4/35</f>
        <v>0.2857142857142857</v>
      </c>
      <c r="R5" s="69"/>
      <c r="S5" s="69"/>
      <c r="T5" s="69"/>
      <c r="U5" s="69"/>
      <c r="V5" s="69">
        <f>V4/35</f>
        <v>0.2</v>
      </c>
      <c r="W5" s="69"/>
      <c r="X5" s="69"/>
      <c r="Y5" s="69"/>
      <c r="Z5" s="69"/>
      <c r="AA5" s="93">
        <v>1.9315436249913653</v>
      </c>
    </row>
    <row r="6" spans="1:28" ht="31.5">
      <c r="A6" s="69">
        <v>5</v>
      </c>
      <c r="B6" s="97" t="s">
        <v>26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93">
        <v>1.9276783811843281</v>
      </c>
    </row>
    <row r="7" spans="1:28" ht="31.5">
      <c r="A7" s="69">
        <v>6</v>
      </c>
      <c r="B7" s="98" t="s">
        <v>3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93">
        <v>1.8011259157789574</v>
      </c>
    </row>
    <row r="8" spans="1:28">
      <c r="A8" s="69">
        <v>7</v>
      </c>
      <c r="B8" s="96" t="s">
        <v>19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93">
        <v>1.7401621404905483</v>
      </c>
    </row>
    <row r="9" spans="1:28" ht="31.5">
      <c r="A9" s="69">
        <v>8</v>
      </c>
      <c r="B9" s="81" t="s">
        <v>67</v>
      </c>
      <c r="C9" s="77">
        <v>2.5099999999999998</v>
      </c>
      <c r="D9" s="74">
        <v>2.3246666666666669</v>
      </c>
      <c r="E9" s="78">
        <f>C9/D9</f>
        <v>1.0797246917120733</v>
      </c>
      <c r="F9" s="77">
        <v>62</v>
      </c>
      <c r="G9" s="69">
        <v>578</v>
      </c>
      <c r="H9" s="78">
        <f>F9/G9</f>
        <v>0.10726643598615918</v>
      </c>
      <c r="I9" s="79">
        <v>9.5092024539877307E-2</v>
      </c>
      <c r="J9" s="80">
        <v>0.40343558282208603</v>
      </c>
      <c r="K9" s="78">
        <f>I9/J9</f>
        <v>0.23570559610705591</v>
      </c>
      <c r="L9" s="90">
        <v>2000</v>
      </c>
      <c r="M9" s="90">
        <v>2000</v>
      </c>
      <c r="N9" s="74">
        <f>IF(M9=0,0,( L9/M9))</f>
        <v>1</v>
      </c>
      <c r="O9" s="74">
        <v>128.57142857142858</v>
      </c>
      <c r="P9" s="74">
        <f>L9/O9</f>
        <v>15.555555555555554</v>
      </c>
      <c r="Q9" s="90">
        <v>7</v>
      </c>
      <c r="R9" s="90">
        <v>47</v>
      </c>
      <c r="S9" s="74">
        <f>IF(R9=0,0,(Q9/R9))</f>
        <v>0.14893617021276595</v>
      </c>
      <c r="T9" s="78">
        <v>1.6285714285714286</v>
      </c>
      <c r="U9" s="74">
        <f>Q9/T9</f>
        <v>4.2982456140350873</v>
      </c>
      <c r="V9" s="69">
        <v>1</v>
      </c>
      <c r="W9" s="69">
        <v>6</v>
      </c>
      <c r="X9" s="78">
        <f>IF(W9=0,0,(V9/W9))</f>
        <v>0.16666666666666666</v>
      </c>
      <c r="Y9" s="74">
        <v>0.2857142857142857</v>
      </c>
      <c r="Z9" s="74">
        <f>V9/Y9</f>
        <v>3.5</v>
      </c>
      <c r="AA9" s="93">
        <f>(E9*0.4)+(H9*0.13)+(K9*0.13)+(N9*0.04)+(P9*0.04)+(S9*0.02)+(U9*0.02)+(X9*0.11)+(Z9*0.11)</f>
        <v>1.6309754320974599</v>
      </c>
    </row>
    <row r="10" spans="1:28" ht="31.5">
      <c r="A10" s="69">
        <v>9</v>
      </c>
      <c r="B10" s="97" t="s">
        <v>88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93">
        <v>1.4876258095229473</v>
      </c>
    </row>
    <row r="11" spans="1:28" ht="47.25">
      <c r="A11" s="69">
        <v>10</v>
      </c>
      <c r="B11" s="84" t="s">
        <v>83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93">
        <v>1.4046626756577658</v>
      </c>
    </row>
    <row r="12" spans="1:28" ht="31.5">
      <c r="A12" s="69">
        <v>11</v>
      </c>
      <c r="B12" s="97" t="s">
        <v>13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93">
        <v>1.3778461046267201</v>
      </c>
    </row>
    <row r="13" spans="1:28">
      <c r="A13" s="69">
        <v>12</v>
      </c>
      <c r="B13" s="97" t="s">
        <v>25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93">
        <v>1.2297924501065793</v>
      </c>
    </row>
    <row r="14" spans="1:28" ht="31.5">
      <c r="A14" s="69">
        <v>13</v>
      </c>
      <c r="B14" s="84" t="s">
        <v>39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93">
        <v>1.1830549959005947</v>
      </c>
    </row>
    <row r="15" spans="1:28" ht="31.5">
      <c r="A15" s="69">
        <v>14</v>
      </c>
      <c r="B15" s="99" t="s">
        <v>7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93">
        <v>1.1763610908279252</v>
      </c>
    </row>
    <row r="16" spans="1:28" ht="31.5">
      <c r="A16" s="69">
        <v>15</v>
      </c>
      <c r="B16" s="98" t="s">
        <v>30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93">
        <v>1.1274791044140353</v>
      </c>
    </row>
    <row r="17" spans="1:27" ht="31.5">
      <c r="A17" s="69">
        <v>16</v>
      </c>
      <c r="B17" s="86" t="s">
        <v>61</v>
      </c>
      <c r="C17" s="77">
        <v>1.43</v>
      </c>
      <c r="D17" s="74">
        <v>1.3731578947368419</v>
      </c>
      <c r="E17" s="78">
        <f>C17/D17</f>
        <v>1.0413951705634343</v>
      </c>
      <c r="F17" s="77">
        <v>126</v>
      </c>
      <c r="G17" s="69">
        <v>1099</v>
      </c>
      <c r="H17" s="78">
        <f>F17/G17</f>
        <v>0.11464968152866242</v>
      </c>
      <c r="I17" s="79">
        <v>0.19325153374233128</v>
      </c>
      <c r="J17" s="80">
        <v>0.40343558282208603</v>
      </c>
      <c r="K17" s="78">
        <f>I17/J17</f>
        <v>0.47901459854014583</v>
      </c>
      <c r="L17" s="90">
        <v>0</v>
      </c>
      <c r="M17" s="90">
        <v>0</v>
      </c>
      <c r="N17" s="74">
        <f>IF(M17=0,0,( L17/M17))</f>
        <v>0</v>
      </c>
      <c r="O17" s="74">
        <v>128.57142857142858</v>
      </c>
      <c r="P17" s="74">
        <f>L17/O17</f>
        <v>0</v>
      </c>
      <c r="Q17" s="90">
        <v>9</v>
      </c>
      <c r="R17" s="90">
        <v>37</v>
      </c>
      <c r="S17" s="74">
        <f>IF(R17=0,0,(Q17/R17))</f>
        <v>0.24324324324324326</v>
      </c>
      <c r="T17" s="78">
        <v>1.6285714285714286</v>
      </c>
      <c r="U17" s="74">
        <f>Q17/T17</f>
        <v>5.5263157894736841</v>
      </c>
      <c r="V17" s="69">
        <v>1</v>
      </c>
      <c r="W17" s="69">
        <v>1</v>
      </c>
      <c r="X17" s="78">
        <f>IF(W17=0,0,(V17/W17))</f>
        <v>1</v>
      </c>
      <c r="Y17" s="74">
        <v>0.2857142857142857</v>
      </c>
      <c r="Z17" s="74">
        <f>V17/Y17</f>
        <v>3.5</v>
      </c>
      <c r="AA17" s="93">
        <f>(E17*0.4)+(H17*0.13)+(K17*0.13)+(N17*0.04)+(P17*0.04)+(S17*0.02)+(U17*0.02)+(X17*0.11)+(Z17*0.11)</f>
        <v>1.1041256052886574</v>
      </c>
    </row>
    <row r="18" spans="1:27">
      <c r="A18" s="69">
        <v>17</v>
      </c>
      <c r="B18" s="86" t="s">
        <v>51</v>
      </c>
      <c r="C18" s="77">
        <v>2.73</v>
      </c>
      <c r="D18" s="74">
        <v>1.3731578947368419</v>
      </c>
      <c r="E18" s="78">
        <f>C18/D18</f>
        <v>1.9881180528938294</v>
      </c>
      <c r="F18" s="77">
        <v>460</v>
      </c>
      <c r="G18" s="69">
        <v>1087</v>
      </c>
      <c r="H18" s="78">
        <f>F18/G18</f>
        <v>0.42318307267709293</v>
      </c>
      <c r="I18" s="79">
        <v>0.70552147239263807</v>
      </c>
      <c r="J18" s="80">
        <v>0.40343558282208603</v>
      </c>
      <c r="K18" s="78">
        <f>I18/J18</f>
        <v>1.7487834549878341</v>
      </c>
      <c r="L18" s="90">
        <v>0</v>
      </c>
      <c r="M18" s="90">
        <v>0</v>
      </c>
      <c r="N18" s="74">
        <f>IF(M18=0,0,( L18/M18))</f>
        <v>0</v>
      </c>
      <c r="O18" s="74">
        <v>128.57142857142858</v>
      </c>
      <c r="P18" s="74">
        <f>L18/O18</f>
        <v>0</v>
      </c>
      <c r="Q18" s="90">
        <v>2</v>
      </c>
      <c r="R18" s="90">
        <v>24</v>
      </c>
      <c r="S18" s="74">
        <f>IF(R18=0,0,(Q18/R18))</f>
        <v>8.3333333333333329E-2</v>
      </c>
      <c r="T18" s="78">
        <v>1.6285714285714286</v>
      </c>
      <c r="U18" s="74">
        <f>Q18/T18</f>
        <v>1.2280701754385965</v>
      </c>
      <c r="V18" s="69">
        <v>0</v>
      </c>
      <c r="W18" s="69">
        <v>0</v>
      </c>
      <c r="X18" s="78">
        <f>IF(W18=0,0,(V18/W18))</f>
        <v>0</v>
      </c>
      <c r="Y18" s="74">
        <v>0.2857142857142857</v>
      </c>
      <c r="Z18" s="74">
        <f>V18/Y18</f>
        <v>0</v>
      </c>
      <c r="AA18" s="93">
        <f>(E18*0.4)+(H18*0.13)+(K18*0.13)+(N18*0.04)+(P18*0.04)+(S18*0.02)+(U18*0.02)+(X18*0.11)+(Z18*0.11)</f>
        <v>1.1038309399294111</v>
      </c>
    </row>
    <row r="19" spans="1:27" ht="31.5">
      <c r="A19" s="69">
        <v>18</v>
      </c>
      <c r="B19" s="99" t="s">
        <v>86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93">
        <v>1.0207696223749083</v>
      </c>
    </row>
    <row r="20" spans="1:27">
      <c r="A20" s="69">
        <v>19</v>
      </c>
      <c r="B20" s="100" t="s">
        <v>16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93">
        <v>0.99215677852102657</v>
      </c>
    </row>
    <row r="21" spans="1:27" ht="31.5">
      <c r="A21" s="69">
        <v>20</v>
      </c>
      <c r="B21" s="84" t="s">
        <v>33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93">
        <v>0.99054381176618045</v>
      </c>
    </row>
    <row r="22" spans="1:27" ht="31.5">
      <c r="A22" s="69">
        <v>21</v>
      </c>
      <c r="B22" s="99" t="s">
        <v>94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93">
        <v>0.98534864440281944</v>
      </c>
    </row>
    <row r="23" spans="1:27" ht="31.5">
      <c r="A23" s="69">
        <v>22</v>
      </c>
      <c r="B23" s="84" t="s">
        <v>42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93">
        <v>0.97052668790050389</v>
      </c>
    </row>
    <row r="24" spans="1:27">
      <c r="A24" s="69">
        <v>23</v>
      </c>
      <c r="B24" s="97" t="s">
        <v>85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93">
        <v>0.96484846393069956</v>
      </c>
    </row>
    <row r="25" spans="1:27" ht="31.5">
      <c r="A25" s="69">
        <v>24</v>
      </c>
      <c r="B25" s="98" t="s">
        <v>24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93">
        <v>0.94316817743412384</v>
      </c>
    </row>
    <row r="26" spans="1:27" ht="31.5">
      <c r="A26" s="69">
        <v>25</v>
      </c>
      <c r="B26" s="84" t="s">
        <v>103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93">
        <v>0.91838218170632313</v>
      </c>
    </row>
    <row r="27" spans="1:27">
      <c r="A27" s="69">
        <v>26</v>
      </c>
      <c r="B27" s="82" t="s">
        <v>73</v>
      </c>
      <c r="C27" s="77">
        <v>2.27</v>
      </c>
      <c r="D27" s="74">
        <v>2.3246666666666669</v>
      </c>
      <c r="E27" s="78">
        <f>C27/D27</f>
        <v>0.97648408373960416</v>
      </c>
      <c r="F27" s="77">
        <v>76</v>
      </c>
      <c r="G27" s="69">
        <v>580</v>
      </c>
      <c r="H27" s="78">
        <f>F27/G27</f>
        <v>0.1310344827586207</v>
      </c>
      <c r="I27" s="79">
        <v>0.1165644171779141</v>
      </c>
      <c r="J27" s="80">
        <v>0.40343558282208603</v>
      </c>
      <c r="K27" s="78">
        <f>I27/J27</f>
        <v>0.2889294403892943</v>
      </c>
      <c r="L27" s="90">
        <v>0</v>
      </c>
      <c r="M27" s="90">
        <v>0</v>
      </c>
      <c r="N27" s="74">
        <f>IF(M27=0,0,( L27/M27))</f>
        <v>0</v>
      </c>
      <c r="O27" s="74">
        <v>128.57142857142858</v>
      </c>
      <c r="P27" s="74">
        <f>L27/O27</f>
        <v>0</v>
      </c>
      <c r="Q27" s="90">
        <v>2</v>
      </c>
      <c r="R27" s="90">
        <v>20</v>
      </c>
      <c r="S27" s="74">
        <f>IF(R27=0,0,(Q27/R27))</f>
        <v>0.1</v>
      </c>
      <c r="T27" s="78">
        <v>1.6285714285714286</v>
      </c>
      <c r="U27" s="74">
        <f>Q27/T27</f>
        <v>1.2280701754385965</v>
      </c>
      <c r="V27" s="69">
        <v>1</v>
      </c>
      <c r="W27" s="69">
        <v>2</v>
      </c>
      <c r="X27" s="78">
        <f>IF(W27=0,0,(V27/W27))</f>
        <v>0.5</v>
      </c>
      <c r="Y27" s="74">
        <v>0.2857142857142857</v>
      </c>
      <c r="Z27" s="74">
        <f>V27/Y27</f>
        <v>3.5</v>
      </c>
      <c r="AA27" s="93">
        <f>(E27*0.4)+(H27*0.13)+(K27*0.13)+(N27*0.04)+(P27*0.04)+(S27*0.02)+(U27*0.02)+(X27*0.11)+(Z27*0.11)</f>
        <v>0.91175034701384261</v>
      </c>
    </row>
    <row r="28" spans="1:27">
      <c r="A28" s="69">
        <v>27</v>
      </c>
      <c r="B28" s="97" t="s">
        <v>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93">
        <v>0.9038021166758764</v>
      </c>
    </row>
    <row r="29" spans="1:27">
      <c r="A29" s="69">
        <v>28</v>
      </c>
      <c r="B29" s="97" t="s">
        <v>23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93">
        <v>0.8896246155560974</v>
      </c>
    </row>
    <row r="30" spans="1:27">
      <c r="A30" s="69">
        <v>29</v>
      </c>
      <c r="B30" s="96" t="s">
        <v>91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93">
        <v>0.88847808328325306</v>
      </c>
    </row>
    <row r="31" spans="1:27">
      <c r="A31" s="69">
        <v>30</v>
      </c>
      <c r="B31" s="97" t="s">
        <v>8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93">
        <v>0.87016076992860181</v>
      </c>
    </row>
    <row r="32" spans="1:27" ht="31.5">
      <c r="A32" s="69">
        <v>31</v>
      </c>
      <c r="B32" s="81" t="s">
        <v>104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93">
        <v>0.86705854468880861</v>
      </c>
    </row>
    <row r="33" spans="1:27" ht="31.5">
      <c r="A33" s="69">
        <v>32</v>
      </c>
      <c r="B33" s="98" t="s">
        <v>5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93">
        <v>0.84671977636790463</v>
      </c>
    </row>
    <row r="34" spans="1:27" ht="31.5">
      <c r="A34" s="69">
        <v>33</v>
      </c>
      <c r="B34" s="98" t="s">
        <v>1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93">
        <v>0.84124267665131791</v>
      </c>
    </row>
    <row r="35" spans="1:27">
      <c r="A35" s="69">
        <v>34</v>
      </c>
      <c r="B35" s="98" t="s">
        <v>10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93">
        <v>0.80584984630670797</v>
      </c>
    </row>
    <row r="36" spans="1:27" ht="31.5">
      <c r="A36" s="69">
        <v>35</v>
      </c>
      <c r="B36" s="101" t="s">
        <v>31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93">
        <v>0.80581268982577203</v>
      </c>
    </row>
    <row r="37" spans="1:27">
      <c r="A37" s="69">
        <v>36</v>
      </c>
      <c r="B37" s="99" t="s">
        <v>97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93">
        <v>0.79880893709021894</v>
      </c>
    </row>
    <row r="38" spans="1:27" ht="31.5">
      <c r="A38" s="69">
        <v>37</v>
      </c>
      <c r="B38" s="83" t="s">
        <v>43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93">
        <v>0.7228809645280877</v>
      </c>
    </row>
    <row r="39" spans="1:27" ht="31.5">
      <c r="A39" s="69">
        <v>38</v>
      </c>
      <c r="B39" s="87" t="s">
        <v>63</v>
      </c>
      <c r="C39" s="77">
        <v>1.81</v>
      </c>
      <c r="D39" s="74">
        <v>1.3731578947368419</v>
      </c>
      <c r="E39" s="78">
        <f>C39/D39</f>
        <v>1.318129551552319</v>
      </c>
      <c r="F39" s="77">
        <v>284</v>
      </c>
      <c r="G39" s="69">
        <v>934</v>
      </c>
      <c r="H39" s="78">
        <f>F39/G39</f>
        <v>0.30406852248394006</v>
      </c>
      <c r="I39" s="79">
        <v>0.43558282208588955</v>
      </c>
      <c r="J39" s="80">
        <v>0.40343558282208603</v>
      </c>
      <c r="K39" s="78">
        <f>I39/J39</f>
        <v>1.0796836982968365</v>
      </c>
      <c r="L39" s="90">
        <v>0</v>
      </c>
      <c r="M39" s="90">
        <v>0</v>
      </c>
      <c r="N39" s="74">
        <f>IF(M39=0,0,( L39/M39))</f>
        <v>0</v>
      </c>
      <c r="O39" s="74">
        <v>128.57142857142858</v>
      </c>
      <c r="P39" s="74">
        <f>L39/O39</f>
        <v>0</v>
      </c>
      <c r="Q39" s="90">
        <v>1</v>
      </c>
      <c r="R39" s="90">
        <v>8</v>
      </c>
      <c r="S39" s="74">
        <f>IF(R39=0,0,(Q39/R39))</f>
        <v>0.125</v>
      </c>
      <c r="T39" s="78">
        <v>1.6285714285714286</v>
      </c>
      <c r="U39" s="74">
        <f>Q39/T39</f>
        <v>0.61403508771929827</v>
      </c>
      <c r="V39" s="69">
        <v>0</v>
      </c>
      <c r="W39" s="69">
        <v>0</v>
      </c>
      <c r="X39" s="78">
        <f>IF(W39=0,0,(V39/W39))</f>
        <v>0</v>
      </c>
      <c r="Y39" s="74">
        <v>0.2857142857142857</v>
      </c>
      <c r="Z39" s="74">
        <f>V39/Y39</f>
        <v>0</v>
      </c>
      <c r="AA39" s="93">
        <f>(E39*0.4)+(H39*0.13)+(K39*0.13)+(N39*0.04)+(P39*0.04)+(S39*0.02)+(U39*0.02)+(X39*0.11)+(Z39*0.11)</f>
        <v>0.72192031107681454</v>
      </c>
    </row>
    <row r="40" spans="1:27" ht="31.5">
      <c r="A40" s="69">
        <v>39</v>
      </c>
      <c r="B40" s="87" t="s">
        <v>54</v>
      </c>
      <c r="C40" s="77">
        <v>1.74</v>
      </c>
      <c r="D40" s="74">
        <v>1.3731578947368419</v>
      </c>
      <c r="E40" s="78">
        <f>C40/D40</f>
        <v>1.2671521655806823</v>
      </c>
      <c r="F40" s="77">
        <v>244</v>
      </c>
      <c r="G40" s="69">
        <v>902</v>
      </c>
      <c r="H40" s="78">
        <f>F40/G40</f>
        <v>0.270509977827051</v>
      </c>
      <c r="I40" s="79">
        <v>0.37423312883435583</v>
      </c>
      <c r="J40" s="80">
        <v>0.40343558282208603</v>
      </c>
      <c r="K40" s="78">
        <f>I40/J40</f>
        <v>0.92761557177615539</v>
      </c>
      <c r="L40" s="90">
        <v>0</v>
      </c>
      <c r="M40" s="90">
        <v>0</v>
      </c>
      <c r="N40" s="74">
        <f>IF(M40=0,0,( L40/M40))</f>
        <v>0</v>
      </c>
      <c r="O40" s="74">
        <v>128.57142857142858</v>
      </c>
      <c r="P40" s="74">
        <f>L40/O40</f>
        <v>0</v>
      </c>
      <c r="Q40" s="90">
        <v>3</v>
      </c>
      <c r="R40" s="90">
        <v>6</v>
      </c>
      <c r="S40" s="74">
        <f>IF(R40=0,0,(Q40/R40))</f>
        <v>0.5</v>
      </c>
      <c r="T40" s="78">
        <v>1.6285714285714286</v>
      </c>
      <c r="U40" s="74">
        <f>Q40/T40</f>
        <v>1.8421052631578947</v>
      </c>
      <c r="V40" s="69">
        <v>0</v>
      </c>
      <c r="W40" s="69">
        <v>0</v>
      </c>
      <c r="X40" s="78">
        <f>IF(W40=0,0,(V40/W40))</f>
        <v>0</v>
      </c>
      <c r="Y40" s="74">
        <v>0.2857142857142857</v>
      </c>
      <c r="Z40" s="74">
        <f>V40/Y40</f>
        <v>0</v>
      </c>
      <c r="AA40" s="93">
        <f>(E40*0.4)+(H40*0.13)+(K40*0.13)+(N40*0.04)+(P40*0.04)+(S40*0.02)+(U40*0.02)+(X40*0.11)+(Z40*0.11)</f>
        <v>0.70945929294384769</v>
      </c>
    </row>
    <row r="41" spans="1:27">
      <c r="A41" s="69">
        <v>40</v>
      </c>
      <c r="B41" s="83" t="s">
        <v>78</v>
      </c>
      <c r="C41" s="74">
        <v>2.59</v>
      </c>
      <c r="D41" s="74">
        <v>2.3246666666666669</v>
      </c>
      <c r="E41" s="74">
        <f>C41/D41</f>
        <v>1.1141382277028964</v>
      </c>
      <c r="F41" s="74">
        <v>464</v>
      </c>
      <c r="G41" s="74">
        <v>1000</v>
      </c>
      <c r="H41" s="74">
        <f>F41/G41</f>
        <v>0.46400000000000002</v>
      </c>
      <c r="I41" s="75">
        <v>0.56932515337423317</v>
      </c>
      <c r="J41" s="75">
        <v>0.40343558282208603</v>
      </c>
      <c r="K41" s="74">
        <f>I41/J41</f>
        <v>1.4111922141119217</v>
      </c>
      <c r="L41" s="90">
        <v>0</v>
      </c>
      <c r="M41" s="90">
        <v>0</v>
      </c>
      <c r="N41" s="74">
        <f>IF(M41=0,0,( L41/M41))</f>
        <v>0</v>
      </c>
      <c r="O41" s="74">
        <v>128.57142857142858</v>
      </c>
      <c r="P41" s="74">
        <f>L41/O41</f>
        <v>0</v>
      </c>
      <c r="Q41" s="91">
        <v>1</v>
      </c>
      <c r="R41" s="90">
        <v>47</v>
      </c>
      <c r="S41" s="74">
        <f>IF(R41=0,0,(Q41/R41))</f>
        <v>2.1276595744680851E-2</v>
      </c>
      <c r="T41" s="74">
        <v>1.6285714285714286</v>
      </c>
      <c r="U41" s="74">
        <f>Q41/T41</f>
        <v>0.61403508771929827</v>
      </c>
      <c r="V41" s="74">
        <v>0</v>
      </c>
      <c r="W41" s="74">
        <v>0</v>
      </c>
      <c r="X41" s="74">
        <f>IF(W41=0,0,(V41/W41))</f>
        <v>0</v>
      </c>
      <c r="Y41" s="74">
        <v>0.2857142857142857</v>
      </c>
      <c r="Z41" s="74">
        <f>V41/Y41</f>
        <v>0</v>
      </c>
      <c r="AA41" s="93">
        <f>(E41*0.4)+(H41*0.13)+(K41*0.13)+(N41*0.04)+(P41*0.04)+(S41*0.02)+(U41*0.02)+(X41*0.11)+(Z41*0.11)</f>
        <v>0.70213651258498799</v>
      </c>
    </row>
    <row r="42" spans="1:27" ht="31.5">
      <c r="A42" s="69">
        <v>41</v>
      </c>
      <c r="B42" s="96" t="s">
        <v>87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93">
        <v>0.65161866944727631</v>
      </c>
    </row>
    <row r="43" spans="1:27" ht="31.5">
      <c r="A43" s="69">
        <v>42</v>
      </c>
      <c r="B43" s="97" t="s">
        <v>11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93">
        <v>0.64772396320461523</v>
      </c>
    </row>
    <row r="44" spans="1:27" ht="31.5">
      <c r="A44" s="69">
        <v>43</v>
      </c>
      <c r="B44" s="83" t="s">
        <v>74</v>
      </c>
      <c r="C44" s="74">
        <v>2.16</v>
      </c>
      <c r="D44" s="74">
        <v>2.3246666666666669</v>
      </c>
      <c r="E44" s="74">
        <f>C44/D44</f>
        <v>0.92916547175222253</v>
      </c>
      <c r="F44" s="74">
        <v>544</v>
      </c>
      <c r="G44" s="74">
        <v>1275</v>
      </c>
      <c r="H44" s="74">
        <f>F44/G44</f>
        <v>0.42666666666666669</v>
      </c>
      <c r="I44" s="75">
        <v>0.66748466257668715</v>
      </c>
      <c r="J44" s="75">
        <v>0.40343558282208603</v>
      </c>
      <c r="K44" s="74">
        <f>I44/J44</f>
        <v>1.6545012165450117</v>
      </c>
      <c r="L44" s="90">
        <v>0</v>
      </c>
      <c r="M44" s="90">
        <v>0</v>
      </c>
      <c r="N44" s="74">
        <f>IF(M44=0,0,( L44/M44))</f>
        <v>0</v>
      </c>
      <c r="O44" s="74">
        <v>128.57142857142858</v>
      </c>
      <c r="P44" s="74">
        <f>L44/O44</f>
        <v>0</v>
      </c>
      <c r="Q44" s="91">
        <v>0</v>
      </c>
      <c r="R44" s="90">
        <v>8</v>
      </c>
      <c r="S44" s="74">
        <f>IF(R44=0,0,(Q44/R44))</f>
        <v>0</v>
      </c>
      <c r="T44" s="74">
        <v>1.6285714285714286</v>
      </c>
      <c r="U44" s="74">
        <f>Q44/T44</f>
        <v>0</v>
      </c>
      <c r="V44" s="74">
        <v>0</v>
      </c>
      <c r="W44" s="74">
        <v>0</v>
      </c>
      <c r="X44" s="74">
        <f>IF(W44=0,0,(V44/W44))</f>
        <v>0</v>
      </c>
      <c r="Y44" s="74">
        <v>0.2857142857142857</v>
      </c>
      <c r="Z44" s="74">
        <f>V44/Y44</f>
        <v>0</v>
      </c>
      <c r="AA44" s="93">
        <f>(E44*0.4)+(H44*0.13)+(K44*0.13)+(N44*0.04)+(P44*0.04)+(S44*0.02)+(U44*0.02)+(X44*0.11)+(Z44*0.11)</f>
        <v>0.64221801351840724</v>
      </c>
    </row>
    <row r="45" spans="1:27">
      <c r="A45" s="69">
        <v>44</v>
      </c>
      <c r="B45" s="76" t="s">
        <v>77</v>
      </c>
      <c r="C45" s="77">
        <v>2.75</v>
      </c>
      <c r="D45" s="74">
        <v>2.3246666666666669</v>
      </c>
      <c r="E45" s="78">
        <f>C45/D45</f>
        <v>1.1829652996845426</v>
      </c>
      <c r="F45" s="77">
        <v>72</v>
      </c>
      <c r="G45" s="69">
        <v>252</v>
      </c>
      <c r="H45" s="78">
        <f>F45/G45</f>
        <v>0.2857142857142857</v>
      </c>
      <c r="I45" s="79">
        <v>0.11042944785276074</v>
      </c>
      <c r="J45" s="80">
        <v>0.40343558282208603</v>
      </c>
      <c r="K45" s="78">
        <f>I45/J45</f>
        <v>0.27372262773722617</v>
      </c>
      <c r="L45" s="90">
        <v>0</v>
      </c>
      <c r="M45" s="90">
        <v>0</v>
      </c>
      <c r="N45" s="74">
        <f>IF(M45=0,0,( L45/M45))</f>
        <v>0</v>
      </c>
      <c r="O45" s="74">
        <v>128.57142857142858</v>
      </c>
      <c r="P45" s="74">
        <f>L45/O45</f>
        <v>0</v>
      </c>
      <c r="Q45" s="90">
        <v>6</v>
      </c>
      <c r="R45" s="90">
        <v>29</v>
      </c>
      <c r="S45" s="74">
        <f>IF(R45=0,0,(Q45/R45))</f>
        <v>0.20689655172413793</v>
      </c>
      <c r="T45" s="78">
        <v>1.6285714285714286</v>
      </c>
      <c r="U45" s="74">
        <f>Q45/T45</f>
        <v>3.6842105263157894</v>
      </c>
      <c r="V45" s="69">
        <v>0</v>
      </c>
      <c r="W45" s="69">
        <v>0</v>
      </c>
      <c r="X45" s="78">
        <f>IF(W45=0,0,(V45/W45))</f>
        <v>0</v>
      </c>
      <c r="Y45" s="74">
        <v>0.2857142857142857</v>
      </c>
      <c r="Z45" s="74">
        <f>V45/Y45</f>
        <v>0</v>
      </c>
      <c r="AA45" s="93">
        <f>(E45*0.4)+(H45*0.13)+(K45*0.13)+(N45*0.04)+(P45*0.04)+(S45*0.02)+(U45*0.02)+(X45*0.11)+(Z45*0.11)</f>
        <v>0.62373506018331215</v>
      </c>
    </row>
    <row r="46" spans="1:27" ht="31.5">
      <c r="A46" s="69">
        <v>45</v>
      </c>
      <c r="B46" s="102" t="s">
        <v>100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93">
        <v>0.62113765387924924</v>
      </c>
    </row>
    <row r="47" spans="1:27">
      <c r="A47" s="69">
        <v>46</v>
      </c>
      <c r="B47" s="86" t="s">
        <v>55</v>
      </c>
      <c r="C47" s="77">
        <v>1.89</v>
      </c>
      <c r="D47" s="74">
        <v>1.3731578947368419</v>
      </c>
      <c r="E47" s="78">
        <f>C47/D47</f>
        <v>1.3763894212341894</v>
      </c>
      <c r="F47" s="77">
        <v>40</v>
      </c>
      <c r="G47" s="69">
        <v>335</v>
      </c>
      <c r="H47" s="78">
        <f>F47/G47</f>
        <v>0.11940298507462686</v>
      </c>
      <c r="I47" s="79">
        <v>6.1349693251533742E-2</v>
      </c>
      <c r="J47" s="80">
        <v>0.40343558282208603</v>
      </c>
      <c r="K47" s="78">
        <f>I47/J47</f>
        <v>0.15206812652068122</v>
      </c>
      <c r="L47" s="90">
        <v>0</v>
      </c>
      <c r="M47" s="90">
        <v>0</v>
      </c>
      <c r="N47" s="74">
        <f>IF(M47=0,0,( L47/M47))</f>
        <v>0</v>
      </c>
      <c r="O47" s="74">
        <v>128.57142857142858</v>
      </c>
      <c r="P47" s="74">
        <f>L47/O47</f>
        <v>0</v>
      </c>
      <c r="Q47" s="90">
        <v>2</v>
      </c>
      <c r="R47" s="90">
        <v>15</v>
      </c>
      <c r="S47" s="74">
        <f>IF(R47=0,0,(Q47/R47))</f>
        <v>0.13333333333333333</v>
      </c>
      <c r="T47" s="78">
        <v>1.6285714285714286</v>
      </c>
      <c r="U47" s="74">
        <f>Q47/T47</f>
        <v>1.2280701754385965</v>
      </c>
      <c r="V47" s="69">
        <v>0</v>
      </c>
      <c r="W47" s="69">
        <v>0</v>
      </c>
      <c r="X47" s="78">
        <f>IF(W47=0,0,(V47/W47))</f>
        <v>0</v>
      </c>
      <c r="Y47" s="74">
        <v>0.2857142857142857</v>
      </c>
      <c r="Z47" s="74">
        <f>V47/Y47</f>
        <v>0</v>
      </c>
      <c r="AA47" s="93">
        <f>(E47*0.4)+(H47*0.13)+(K47*0.13)+(N47*0.04)+(P47*0.04)+(S47*0.02)+(U47*0.02)+(X47*0.11)+(Z47*0.11)</f>
        <v>0.6130750831765045</v>
      </c>
    </row>
    <row r="48" spans="1:27" ht="31.5">
      <c r="A48" s="69">
        <v>47</v>
      </c>
      <c r="B48" s="99" t="s">
        <v>20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93">
        <v>0.60653935562427774</v>
      </c>
    </row>
    <row r="49" spans="1:27" ht="31.5">
      <c r="A49" s="69">
        <v>48</v>
      </c>
      <c r="B49" s="83" t="s">
        <v>98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93">
        <v>0.6028967509738522</v>
      </c>
    </row>
    <row r="50" spans="1:27" ht="47.25">
      <c r="A50" s="69">
        <v>49</v>
      </c>
      <c r="B50" s="96" t="s">
        <v>146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93">
        <v>0.59108708148375544</v>
      </c>
    </row>
    <row r="51" spans="1:27">
      <c r="A51" s="69">
        <v>50</v>
      </c>
      <c r="B51" s="83" t="s">
        <v>34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93">
        <v>0.58356702661345106</v>
      </c>
    </row>
    <row r="52" spans="1:27" ht="31.5">
      <c r="A52" s="69">
        <v>51</v>
      </c>
      <c r="B52" s="84" t="s">
        <v>40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93">
        <v>0.57647715658192344</v>
      </c>
    </row>
    <row r="53" spans="1:27" ht="31.5">
      <c r="A53" s="69">
        <v>52</v>
      </c>
      <c r="B53" s="99" t="s">
        <v>9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93">
        <v>0.56309633308108542</v>
      </c>
    </row>
    <row r="54" spans="1:27">
      <c r="A54" s="69">
        <v>53</v>
      </c>
      <c r="B54" s="97" t="s">
        <v>99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93">
        <v>0.55836763765566322</v>
      </c>
    </row>
    <row r="55" spans="1:27" ht="31.5">
      <c r="A55" s="69">
        <v>54</v>
      </c>
      <c r="B55" s="98" t="s">
        <v>21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93">
        <v>0.55765620259437598</v>
      </c>
    </row>
    <row r="56" spans="1:27">
      <c r="A56" s="69">
        <v>55</v>
      </c>
      <c r="B56" s="103" t="s">
        <v>18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93">
        <v>0.55058976221614864</v>
      </c>
    </row>
    <row r="57" spans="1:27" ht="31.5">
      <c r="A57" s="69">
        <v>56</v>
      </c>
      <c r="B57" s="83" t="s">
        <v>84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93">
        <v>0.5471659187778094</v>
      </c>
    </row>
    <row r="58" spans="1:27">
      <c r="A58" s="69">
        <v>57</v>
      </c>
      <c r="B58" s="82" t="s">
        <v>75</v>
      </c>
      <c r="C58" s="77">
        <v>2.38</v>
      </c>
      <c r="D58" s="74">
        <v>2.3246666666666669</v>
      </c>
      <c r="E58" s="78">
        <f>C58/D58</f>
        <v>1.0238026957269859</v>
      </c>
      <c r="F58" s="77">
        <v>90</v>
      </c>
      <c r="G58" s="69">
        <v>528</v>
      </c>
      <c r="H58" s="78">
        <f>F58/G58</f>
        <v>0.17045454545454544</v>
      </c>
      <c r="I58" s="79">
        <v>0.13803680981595093</v>
      </c>
      <c r="J58" s="80">
        <v>0.40343558282208603</v>
      </c>
      <c r="K58" s="78">
        <f>I58/J58</f>
        <v>0.34215328467153278</v>
      </c>
      <c r="L58" s="90">
        <v>0</v>
      </c>
      <c r="M58" s="90">
        <v>0</v>
      </c>
      <c r="N58" s="74">
        <f>IF(M58=0,0,( L58/M58))</f>
        <v>0</v>
      </c>
      <c r="O58" s="74">
        <v>128.57142857142858</v>
      </c>
      <c r="P58" s="74">
        <f>L58/O58</f>
        <v>0</v>
      </c>
      <c r="Q58" s="90">
        <v>5</v>
      </c>
      <c r="R58" s="90">
        <v>15</v>
      </c>
      <c r="S58" s="74">
        <f>IF(R58=0,0,(Q58/R58))</f>
        <v>0.33333333333333331</v>
      </c>
      <c r="T58" s="78">
        <v>1.6285714285714286</v>
      </c>
      <c r="U58" s="74">
        <f>Q58/T58</f>
        <v>3.0701754385964914</v>
      </c>
      <c r="V58" s="69">
        <v>0</v>
      </c>
      <c r="W58" s="69">
        <v>2</v>
      </c>
      <c r="X58" s="78">
        <f>IF(W58=0,0,(V58/W58))</f>
        <v>0</v>
      </c>
      <c r="Y58" s="74">
        <v>0.2857142857142857</v>
      </c>
      <c r="Z58" s="74">
        <f>V58/Y58</f>
        <v>0</v>
      </c>
      <c r="AA58" s="93">
        <f>(E58*0.4)+(H58*0.13)+(K58*0.13)+(N58*0.04)+(P58*0.04)+(S58*0.02)+(U58*0.02)+(X58*0.11)+(Z58*0.11)</f>
        <v>0.54423027164578097</v>
      </c>
    </row>
    <row r="59" spans="1:27">
      <c r="A59" s="69">
        <v>58</v>
      </c>
      <c r="B59" s="104" t="s">
        <v>27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93">
        <v>0.53635710723612673</v>
      </c>
    </row>
    <row r="60" spans="1:27">
      <c r="A60" s="69">
        <v>59</v>
      </c>
      <c r="B60" s="84" t="s">
        <v>72</v>
      </c>
      <c r="C60" s="77">
        <v>2.56</v>
      </c>
      <c r="D60" s="74">
        <v>2.3246666666666669</v>
      </c>
      <c r="E60" s="78">
        <f>C60/D60</f>
        <v>1.1012331517063378</v>
      </c>
      <c r="F60" s="77">
        <v>108</v>
      </c>
      <c r="G60" s="69">
        <v>333</v>
      </c>
      <c r="H60" s="78">
        <f>F60/G60</f>
        <v>0.32432432432432434</v>
      </c>
      <c r="I60" s="79">
        <v>0.16564417177914109</v>
      </c>
      <c r="J60" s="80">
        <v>0.40343558282208603</v>
      </c>
      <c r="K60" s="78">
        <f>I60/J60</f>
        <v>0.41058394160583922</v>
      </c>
      <c r="L60" s="90">
        <v>0</v>
      </c>
      <c r="M60" s="90">
        <v>0</v>
      </c>
      <c r="N60" s="74">
        <f>IF(M60=0,0,( L60/M60))</f>
        <v>0</v>
      </c>
      <c r="O60" s="74">
        <v>128.57142857142858</v>
      </c>
      <c r="P60" s="74">
        <f>L60/O60</f>
        <v>0</v>
      </c>
      <c r="Q60" s="90">
        <v>0</v>
      </c>
      <c r="R60" s="90">
        <v>26</v>
      </c>
      <c r="S60" s="74">
        <f>IF(R60=0,0,(Q60/R60))</f>
        <v>0</v>
      </c>
      <c r="T60" s="78">
        <v>1.6285714285714286</v>
      </c>
      <c r="U60" s="74">
        <f>Q60/T60</f>
        <v>0</v>
      </c>
      <c r="V60" s="69">
        <v>0</v>
      </c>
      <c r="W60" s="69">
        <v>0</v>
      </c>
      <c r="X60" s="78">
        <f>IF(W60=0,0,(V60/W60))</f>
        <v>0</v>
      </c>
      <c r="Y60" s="74">
        <v>0.2857142857142857</v>
      </c>
      <c r="Z60" s="74">
        <f>V60/Y60</f>
        <v>0</v>
      </c>
      <c r="AA60" s="93">
        <f>(E60*0.4)+(H60*0.13)+(K60*0.13)+(N60*0.04)+(P60*0.04)+(S60*0.02)+(U60*0.02)+(X60*0.11)+(Z60*0.11)</f>
        <v>0.53603133525345636</v>
      </c>
    </row>
    <row r="61" spans="1:27">
      <c r="A61" s="69">
        <v>60</v>
      </c>
      <c r="B61" s="76" t="s">
        <v>37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93">
        <v>0.53411590686086474</v>
      </c>
    </row>
    <row r="62" spans="1:27" ht="31.5">
      <c r="A62" s="69">
        <v>61</v>
      </c>
      <c r="B62" s="97" t="s">
        <v>15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93">
        <v>0.53176235467295307</v>
      </c>
    </row>
    <row r="63" spans="1:27">
      <c r="A63" s="69">
        <v>62</v>
      </c>
      <c r="B63" s="82" t="s">
        <v>35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93">
        <v>0.52817162919384608</v>
      </c>
    </row>
    <row r="64" spans="1:27" ht="31.5">
      <c r="A64" s="69">
        <v>63</v>
      </c>
      <c r="B64" s="83" t="s">
        <v>65</v>
      </c>
      <c r="C64" s="74">
        <v>2.54</v>
      </c>
      <c r="D64" s="74">
        <v>2.3246666666666669</v>
      </c>
      <c r="E64" s="74">
        <f>C64/D64</f>
        <v>1.0926297677086321</v>
      </c>
      <c r="F64" s="74">
        <v>144</v>
      </c>
      <c r="G64" s="74">
        <v>700</v>
      </c>
      <c r="H64" s="74">
        <f>F64/G64</f>
        <v>0.20571428571428571</v>
      </c>
      <c r="I64" s="75">
        <v>0.17668711656441718</v>
      </c>
      <c r="J64" s="75">
        <v>0.40343558282208603</v>
      </c>
      <c r="K64" s="78">
        <f>I64/J64</f>
        <v>0.4379562043795619</v>
      </c>
      <c r="L64" s="90">
        <v>0</v>
      </c>
      <c r="M64" s="90">
        <v>0</v>
      </c>
      <c r="N64" s="74">
        <f>IF(M64=0,0,( L64/M64))</f>
        <v>0</v>
      </c>
      <c r="O64" s="74">
        <v>128.57142857142858</v>
      </c>
      <c r="P64" s="74">
        <f>L64/O64</f>
        <v>0</v>
      </c>
      <c r="Q64" s="91">
        <v>0</v>
      </c>
      <c r="R64" s="90">
        <v>34</v>
      </c>
      <c r="S64" s="74">
        <f>IF(R64=0,0,(Q64/R64))</f>
        <v>0</v>
      </c>
      <c r="T64" s="74">
        <v>1.6285714285714286</v>
      </c>
      <c r="U64" s="74">
        <f>Q64/T64</f>
        <v>0</v>
      </c>
      <c r="V64" s="74">
        <v>0</v>
      </c>
      <c r="W64" s="74">
        <v>0</v>
      </c>
      <c r="X64" s="74">
        <f>IF(W64=0,0,(V64/W64))</f>
        <v>0</v>
      </c>
      <c r="Y64" s="74">
        <v>0.2857142857142857</v>
      </c>
      <c r="Z64" s="74">
        <f>V64/Y64</f>
        <v>0</v>
      </c>
      <c r="AA64" s="93">
        <f>(E64*0.4)+(H64*0.13)+(K64*0.13)+(N64*0.04)+(P64*0.04)+(S64*0.02)+(U64*0.02)+(X64*0.11)+(Z64*0.11)</f>
        <v>0.520729070795653</v>
      </c>
    </row>
    <row r="65" spans="1:27">
      <c r="A65" s="69">
        <v>64</v>
      </c>
      <c r="B65" s="83" t="s">
        <v>96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93">
        <v>0.51703213045892282</v>
      </c>
    </row>
    <row r="66" spans="1:27" ht="47.25">
      <c r="A66" s="69">
        <v>65</v>
      </c>
      <c r="B66" s="97" t="s">
        <v>22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93">
        <v>0.51424549877216374</v>
      </c>
    </row>
    <row r="67" spans="1:27" ht="47.25">
      <c r="A67" s="69">
        <v>66</v>
      </c>
      <c r="B67" s="97" t="s">
        <v>29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93">
        <v>0.50234628201285747</v>
      </c>
    </row>
    <row r="68" spans="1:27" ht="31.5">
      <c r="A68" s="69">
        <v>67</v>
      </c>
      <c r="B68" s="96" t="s">
        <v>89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93">
        <v>0.49808477365560122</v>
      </c>
    </row>
    <row r="69" spans="1:27" ht="47.25">
      <c r="A69" s="69">
        <v>68</v>
      </c>
      <c r="B69" s="83" t="s">
        <v>145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93">
        <v>0.48844078199830632</v>
      </c>
    </row>
    <row r="70" spans="1:27" ht="31.5">
      <c r="A70" s="69">
        <v>69</v>
      </c>
      <c r="B70" s="76" t="s">
        <v>101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93">
        <v>0.4843717803601299</v>
      </c>
    </row>
    <row r="71" spans="1:27" ht="31.5">
      <c r="A71" s="69">
        <v>70</v>
      </c>
      <c r="B71" s="86" t="s">
        <v>64</v>
      </c>
      <c r="C71" s="77">
        <v>1.35</v>
      </c>
      <c r="D71" s="74">
        <v>1.3731578947368419</v>
      </c>
      <c r="E71" s="78">
        <f>C71/D71</f>
        <v>0.98313530088156398</v>
      </c>
      <c r="F71" s="77">
        <v>144</v>
      </c>
      <c r="G71" s="69">
        <v>1029</v>
      </c>
      <c r="H71" s="78">
        <f>F71/G71</f>
        <v>0.13994169096209913</v>
      </c>
      <c r="I71" s="79">
        <v>0.22085889570552147</v>
      </c>
      <c r="J71" s="80">
        <v>0.40343558282208603</v>
      </c>
      <c r="K71" s="78">
        <f>I71/J71</f>
        <v>0.54744525547445233</v>
      </c>
      <c r="L71" s="90">
        <v>0</v>
      </c>
      <c r="M71" s="90">
        <v>0</v>
      </c>
      <c r="N71" s="74">
        <f>IF(M71=0,0,( L71/M71))</f>
        <v>0</v>
      </c>
      <c r="O71" s="74">
        <v>128.57142857142858</v>
      </c>
      <c r="P71" s="74">
        <f>L71/O71</f>
        <v>0</v>
      </c>
      <c r="Q71" s="90">
        <v>0</v>
      </c>
      <c r="R71" s="90">
        <v>7</v>
      </c>
      <c r="S71" s="74">
        <f>IF(R71=0,0,(Q71/R71))</f>
        <v>0</v>
      </c>
      <c r="T71" s="78">
        <v>1.6285714285714286</v>
      </c>
      <c r="U71" s="74">
        <f>Q71/T71</f>
        <v>0</v>
      </c>
      <c r="V71" s="69">
        <v>0</v>
      </c>
      <c r="W71" s="69">
        <v>0</v>
      </c>
      <c r="X71" s="78">
        <f>IF(W71=0,0,(V71/W71))</f>
        <v>0</v>
      </c>
      <c r="Y71" s="74">
        <v>0.2857142857142857</v>
      </c>
      <c r="Z71" s="74">
        <f>V71/Y71</f>
        <v>0</v>
      </c>
      <c r="AA71" s="93">
        <f>(E71*0.4)+(H71*0.13)+(K71*0.13)+(N71*0.04)+(P71*0.04)+(S71*0.02)+(U71*0.02)+(X71*0.11)+(Z71*0.11)</f>
        <v>0.48261442338937732</v>
      </c>
    </row>
    <row r="72" spans="1:27" ht="31.5">
      <c r="A72" s="69">
        <v>71</v>
      </c>
      <c r="B72" s="97" t="s">
        <v>4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93">
        <v>0.47905344893303348</v>
      </c>
    </row>
    <row r="73" spans="1:27" ht="47.25">
      <c r="A73" s="69">
        <v>72</v>
      </c>
      <c r="B73" s="99" t="s">
        <v>32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93">
        <v>0.47535010785614618</v>
      </c>
    </row>
    <row r="74" spans="1:27" ht="47.25">
      <c r="A74" s="69">
        <v>73</v>
      </c>
      <c r="B74" s="97" t="s">
        <v>81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93">
        <v>0.46645966031011538</v>
      </c>
    </row>
    <row r="75" spans="1:27">
      <c r="A75" s="69">
        <v>74</v>
      </c>
      <c r="B75" s="76" t="s">
        <v>38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93">
        <v>0.46385242580540476</v>
      </c>
    </row>
    <row r="76" spans="1:27">
      <c r="A76" s="69">
        <v>75</v>
      </c>
      <c r="B76" s="86" t="s">
        <v>53</v>
      </c>
      <c r="C76" s="77">
        <v>1.41</v>
      </c>
      <c r="D76" s="74">
        <v>1.3731578947368419</v>
      </c>
      <c r="E76" s="78">
        <f>C76/D76</f>
        <v>1.0268302031429668</v>
      </c>
      <c r="F76" s="77">
        <v>36</v>
      </c>
      <c r="G76" s="69">
        <v>161</v>
      </c>
      <c r="H76" s="78">
        <f>F76/G76</f>
        <v>0.2236024844720497</v>
      </c>
      <c r="I76" s="79">
        <v>5.5214723926380369E-2</v>
      </c>
      <c r="J76" s="80">
        <v>0.40343558282208603</v>
      </c>
      <c r="K76" s="78">
        <f>I76/J76</f>
        <v>0.13686131386861308</v>
      </c>
      <c r="L76" s="90">
        <v>0</v>
      </c>
      <c r="M76" s="90">
        <v>0</v>
      </c>
      <c r="N76" s="74">
        <f>IF(M76=0,0,( L76/M76))</f>
        <v>0</v>
      </c>
      <c r="O76" s="74">
        <v>128.57142857142858</v>
      </c>
      <c r="P76" s="74">
        <f>L76/O76</f>
        <v>0</v>
      </c>
      <c r="Q76" s="90">
        <v>0</v>
      </c>
      <c r="R76" s="90">
        <v>3</v>
      </c>
      <c r="S76" s="74">
        <f>IF(R76=0,0,(Q76/R76))</f>
        <v>0</v>
      </c>
      <c r="T76" s="78">
        <v>1.6285714285714286</v>
      </c>
      <c r="U76" s="74">
        <f>Q76/T76</f>
        <v>0</v>
      </c>
      <c r="V76" s="69">
        <v>0</v>
      </c>
      <c r="W76" s="69">
        <v>0</v>
      </c>
      <c r="X76" s="78">
        <f>IF(W76=0,0,(V76/W76))</f>
        <v>0</v>
      </c>
      <c r="Y76" s="74">
        <v>0.2857142857142857</v>
      </c>
      <c r="Z76" s="74">
        <f>V76/Y76</f>
        <v>0</v>
      </c>
      <c r="AA76" s="93">
        <f>(E76*0.4)+(H76*0.13)+(K76*0.13)+(N76*0.04)+(P76*0.04)+(S76*0.02)+(U76*0.02)+(X76*0.11)+(Z76*0.11)</f>
        <v>0.45759237504147293</v>
      </c>
    </row>
    <row r="77" spans="1:27" ht="31.5">
      <c r="A77" s="69">
        <v>76</v>
      </c>
      <c r="B77" s="76" t="s">
        <v>41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93">
        <v>0.45300166184510188</v>
      </c>
    </row>
    <row r="78" spans="1:27">
      <c r="A78" s="69">
        <v>77</v>
      </c>
      <c r="B78" s="84" t="s">
        <v>66</v>
      </c>
      <c r="C78" s="77">
        <v>2.2799999999999998</v>
      </c>
      <c r="D78" s="74">
        <v>2.3246666666666669</v>
      </c>
      <c r="E78" s="78">
        <f>C78/D78</f>
        <v>0.98078577573845693</v>
      </c>
      <c r="F78" s="77">
        <v>72</v>
      </c>
      <c r="G78" s="69">
        <v>374</v>
      </c>
      <c r="H78" s="78">
        <f>F78/G78</f>
        <v>0.19251336898395721</v>
      </c>
      <c r="I78" s="79">
        <v>0.11042944785276074</v>
      </c>
      <c r="J78" s="80">
        <v>0.40343558282208603</v>
      </c>
      <c r="K78" s="78">
        <f>I78/J78</f>
        <v>0.27372262773722617</v>
      </c>
      <c r="L78" s="90">
        <v>0</v>
      </c>
      <c r="M78" s="90">
        <v>0</v>
      </c>
      <c r="N78" s="74">
        <f>IF(M78=0,0,( L78/M78))</f>
        <v>0</v>
      </c>
      <c r="O78" s="74">
        <v>128.57142857142858</v>
      </c>
      <c r="P78" s="74">
        <f>L78/O78</f>
        <v>0</v>
      </c>
      <c r="Q78" s="90">
        <v>0</v>
      </c>
      <c r="R78" s="90">
        <v>27</v>
      </c>
      <c r="S78" s="74">
        <f>IF(R78=0,0,(Q78/R78))</f>
        <v>0</v>
      </c>
      <c r="T78" s="78">
        <v>1.6285714285714286</v>
      </c>
      <c r="U78" s="74">
        <f>Q78/T78</f>
        <v>0</v>
      </c>
      <c r="V78" s="69">
        <v>0</v>
      </c>
      <c r="W78" s="69">
        <v>0</v>
      </c>
      <c r="X78" s="78">
        <f>IF(W78=0,0,(V78/W78))</f>
        <v>0</v>
      </c>
      <c r="Y78" s="74">
        <v>0.2857142857142857</v>
      </c>
      <c r="Z78" s="74">
        <f>V78/Y78</f>
        <v>0</v>
      </c>
      <c r="AA78" s="93">
        <f>(E78*0.4)+(H78*0.13)+(K78*0.13)+(N78*0.04)+(P78*0.04)+(S78*0.02)+(U78*0.02)+(X78*0.11)+(Z78*0.11)</f>
        <v>0.4529249898691366</v>
      </c>
    </row>
    <row r="79" spans="1:27">
      <c r="A79" s="69">
        <v>78</v>
      </c>
      <c r="B79" s="85" t="s">
        <v>47</v>
      </c>
      <c r="C79" s="74">
        <v>1.53</v>
      </c>
      <c r="D79" s="74">
        <v>1.3731578947368419</v>
      </c>
      <c r="E79" s="74">
        <f>C79/D79</f>
        <v>1.1142200076657724</v>
      </c>
      <c r="F79" s="74">
        <v>0</v>
      </c>
      <c r="G79" s="74">
        <v>750</v>
      </c>
      <c r="H79" s="74">
        <f>F79/G79</f>
        <v>0</v>
      </c>
      <c r="I79" s="75">
        <v>0</v>
      </c>
      <c r="J79" s="75">
        <v>0.40343558282208603</v>
      </c>
      <c r="K79" s="74">
        <f>I79/J79</f>
        <v>0</v>
      </c>
      <c r="L79" s="90">
        <v>0</v>
      </c>
      <c r="M79" s="90">
        <v>0</v>
      </c>
      <c r="N79" s="74">
        <f>IF(M79=0,0,( L79/M79))</f>
        <v>0</v>
      </c>
      <c r="O79" s="74">
        <v>128.57142857142858</v>
      </c>
      <c r="P79" s="74">
        <f>L79/O79</f>
        <v>0</v>
      </c>
      <c r="Q79" s="91">
        <v>0</v>
      </c>
      <c r="R79" s="90">
        <v>10</v>
      </c>
      <c r="S79" s="74">
        <f>IF(R79=0,0,(Q79/R79))</f>
        <v>0</v>
      </c>
      <c r="T79" s="74">
        <v>1.6285714285714286</v>
      </c>
      <c r="U79" s="74">
        <f>Q79/T79</f>
        <v>0</v>
      </c>
      <c r="V79" s="74">
        <v>0</v>
      </c>
      <c r="W79" s="74">
        <v>0</v>
      </c>
      <c r="X79" s="74">
        <f>IF(W79=0,0,(V79/W79))</f>
        <v>0</v>
      </c>
      <c r="Y79" s="74">
        <v>0.2857142857142857</v>
      </c>
      <c r="Z79" s="74">
        <f>V79/Y79</f>
        <v>0</v>
      </c>
      <c r="AA79" s="93">
        <f>(E79*0.4)+(H79*0.13)+(K79*0.13)+(N79*0.04)+(P79*0.04)+(S79*0.02)+(U79*0.02)+(X79*0.11)+(Z79*0.11)</f>
        <v>0.44568800306630901</v>
      </c>
    </row>
    <row r="80" spans="1:27">
      <c r="A80" s="69">
        <v>79</v>
      </c>
      <c r="B80" s="97" t="s">
        <v>17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93">
        <v>0.43574227790032549</v>
      </c>
    </row>
    <row r="81" spans="1:27">
      <c r="A81" s="69">
        <v>80</v>
      </c>
      <c r="B81" s="87" t="s">
        <v>79</v>
      </c>
      <c r="C81" s="77">
        <v>1.38</v>
      </c>
      <c r="D81" s="74">
        <v>1.3731578947368419</v>
      </c>
      <c r="E81" s="78">
        <f>C81/D81</f>
        <v>1.0049827520122654</v>
      </c>
      <c r="F81" s="77">
        <v>0</v>
      </c>
      <c r="G81" s="69">
        <v>717</v>
      </c>
      <c r="H81" s="78">
        <f>F81/G81</f>
        <v>0</v>
      </c>
      <c r="I81" s="79">
        <v>0</v>
      </c>
      <c r="J81" s="80">
        <v>0.40343558282208603</v>
      </c>
      <c r="K81" s="78">
        <f>I81/J81</f>
        <v>0</v>
      </c>
      <c r="L81" s="90">
        <v>0</v>
      </c>
      <c r="M81" s="90">
        <v>0</v>
      </c>
      <c r="N81" s="74">
        <f>IF(M81=0,0,( L81/M81))</f>
        <v>0</v>
      </c>
      <c r="O81" s="74">
        <v>128.57142857142858</v>
      </c>
      <c r="P81" s="74">
        <f>L81/O81</f>
        <v>0</v>
      </c>
      <c r="Q81" s="90">
        <v>2</v>
      </c>
      <c r="R81" s="90">
        <v>6</v>
      </c>
      <c r="S81" s="74">
        <f>IF(R81=0,0,(Q81/R81))</f>
        <v>0.33333333333333331</v>
      </c>
      <c r="T81" s="78">
        <v>1.6285714285714286</v>
      </c>
      <c r="U81" s="74">
        <f>Q81/T81</f>
        <v>1.2280701754385965</v>
      </c>
      <c r="V81" s="69">
        <v>0</v>
      </c>
      <c r="W81" s="69">
        <v>0</v>
      </c>
      <c r="X81" s="78">
        <f>IF(W81=0,0,(V81/W81))</f>
        <v>0</v>
      </c>
      <c r="Y81" s="74">
        <v>0.2857142857142857</v>
      </c>
      <c r="Z81" s="74">
        <f>V81/Y81</f>
        <v>0</v>
      </c>
      <c r="AA81" s="93">
        <f>(E81*0.4)+(H81*0.13)+(K81*0.13)+(N81*0.04)+(P81*0.04)+(S81*0.02)+(U81*0.02)+(X81*0.11)+(Z81*0.11)</f>
        <v>0.43322117098034479</v>
      </c>
    </row>
    <row r="82" spans="1:27" ht="31.5">
      <c r="A82" s="69">
        <v>81</v>
      </c>
      <c r="B82" s="105" t="s">
        <v>36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93">
        <v>0.43032664998007381</v>
      </c>
    </row>
    <row r="83" spans="1:27">
      <c r="A83" s="69">
        <v>82</v>
      </c>
      <c r="B83" s="88" t="s">
        <v>49</v>
      </c>
      <c r="C83" s="77">
        <v>1.28</v>
      </c>
      <c r="D83" s="74">
        <v>1.3731578947368419</v>
      </c>
      <c r="E83" s="78">
        <f>C83/D83</f>
        <v>0.93215791490992728</v>
      </c>
      <c r="F83" s="77">
        <v>0</v>
      </c>
      <c r="G83" s="69">
        <v>557</v>
      </c>
      <c r="H83" s="78">
        <f>F83/G83</f>
        <v>0</v>
      </c>
      <c r="I83" s="79">
        <v>0</v>
      </c>
      <c r="J83" s="80">
        <v>0.40343558282208603</v>
      </c>
      <c r="K83" s="78">
        <f>I83/J83</f>
        <v>0</v>
      </c>
      <c r="L83" s="90">
        <v>0</v>
      </c>
      <c r="M83" s="90">
        <v>0</v>
      </c>
      <c r="N83" s="74">
        <f>IF(M83=0,0,( L83/M83))</f>
        <v>0</v>
      </c>
      <c r="O83" s="74">
        <v>128.57142857142858</v>
      </c>
      <c r="P83" s="74">
        <f>L83/O83</f>
        <v>0</v>
      </c>
      <c r="Q83" s="90">
        <v>3</v>
      </c>
      <c r="R83" s="90">
        <v>3</v>
      </c>
      <c r="S83" s="74">
        <f>IF(R83=0,0,(Q83/R83))</f>
        <v>1</v>
      </c>
      <c r="T83" s="78">
        <v>1.6285714285714286</v>
      </c>
      <c r="U83" s="74">
        <f>Q83/T83</f>
        <v>1.8421052631578947</v>
      </c>
      <c r="V83" s="69">
        <v>0</v>
      </c>
      <c r="W83" s="69">
        <v>0</v>
      </c>
      <c r="X83" s="78">
        <f>IF(W83=0,0,(V83/W83))</f>
        <v>0</v>
      </c>
      <c r="Y83" s="74">
        <v>0.2857142857142857</v>
      </c>
      <c r="Z83" s="74">
        <f>V83/Y83</f>
        <v>0</v>
      </c>
      <c r="AA83" s="93">
        <f>(E83*0.4)+(H83*0.13)+(K83*0.13)+(N83*0.04)+(P83*0.04)+(S83*0.02)+(U83*0.02)+(X83*0.11)+(Z83*0.11)</f>
        <v>0.42970527122712887</v>
      </c>
    </row>
    <row r="84" spans="1:27" ht="31.5">
      <c r="A84" s="69">
        <v>83</v>
      </c>
      <c r="B84" s="82" t="s">
        <v>71</v>
      </c>
      <c r="C84" s="77">
        <v>2.0299999999999998</v>
      </c>
      <c r="D84" s="74">
        <v>2.3246666666666669</v>
      </c>
      <c r="E84" s="78">
        <f>C84/D84</f>
        <v>0.8732434757671349</v>
      </c>
      <c r="F84" s="77">
        <v>90</v>
      </c>
      <c r="G84" s="69">
        <v>511</v>
      </c>
      <c r="H84" s="78">
        <f>F84/G84</f>
        <v>0.17612524461839529</v>
      </c>
      <c r="I84" s="79">
        <v>0.13803680981595093</v>
      </c>
      <c r="J84" s="80">
        <v>0.40343558282208603</v>
      </c>
      <c r="K84" s="78">
        <f>I84/J84</f>
        <v>0.34215328467153278</v>
      </c>
      <c r="L84" s="90">
        <v>0</v>
      </c>
      <c r="M84" s="90">
        <v>0</v>
      </c>
      <c r="N84" s="74">
        <f>IF(M84=0,0,( L84/M84))</f>
        <v>0</v>
      </c>
      <c r="O84" s="74">
        <v>128.57142857142858</v>
      </c>
      <c r="P84" s="74">
        <f>L84/O84</f>
        <v>0</v>
      </c>
      <c r="Q84" s="90">
        <v>0</v>
      </c>
      <c r="R84" s="90">
        <v>1</v>
      </c>
      <c r="S84" s="74">
        <f>IF(R84=0,0,(Q84/R84))</f>
        <v>0</v>
      </c>
      <c r="T84" s="78">
        <v>1.6285714285714286</v>
      </c>
      <c r="U84" s="74">
        <f>Q84/T84</f>
        <v>0</v>
      </c>
      <c r="V84" s="69">
        <v>0</v>
      </c>
      <c r="W84" s="69">
        <v>0</v>
      </c>
      <c r="X84" s="78">
        <f>IF(W84=0,0,(V84/W84))</f>
        <v>0</v>
      </c>
      <c r="Y84" s="74">
        <v>0.2857142857142857</v>
      </c>
      <c r="Z84" s="74">
        <f>V84/Y84</f>
        <v>0</v>
      </c>
      <c r="AA84" s="93">
        <f>(E84*0.4)+(H84*0.13)+(K84*0.13)+(N84*0.04)+(P84*0.04)+(S84*0.02)+(U84*0.02)+(X84*0.11)+(Z84*0.11)</f>
        <v>0.4166735991145446</v>
      </c>
    </row>
    <row r="85" spans="1:27">
      <c r="A85" s="69">
        <v>84</v>
      </c>
      <c r="B85" s="76" t="s">
        <v>70</v>
      </c>
      <c r="C85" s="77">
        <v>2.08</v>
      </c>
      <c r="D85" s="74">
        <v>2.3246666666666669</v>
      </c>
      <c r="E85" s="78">
        <f>C85/D85</f>
        <v>0.89475193576139944</v>
      </c>
      <c r="F85" s="77">
        <v>54</v>
      </c>
      <c r="G85" s="69">
        <v>224</v>
      </c>
      <c r="H85" s="78">
        <f>F85/G85</f>
        <v>0.24107142857142858</v>
      </c>
      <c r="I85" s="79">
        <v>8.2822085889570546E-2</v>
      </c>
      <c r="J85" s="80">
        <v>0.40343558282208603</v>
      </c>
      <c r="K85" s="78">
        <f>I85/J85</f>
        <v>0.20529197080291961</v>
      </c>
      <c r="L85" s="90">
        <v>0</v>
      </c>
      <c r="M85" s="90">
        <v>0</v>
      </c>
      <c r="N85" s="74">
        <f>IF(M85=0,0,( L85/M85))</f>
        <v>0</v>
      </c>
      <c r="O85" s="74">
        <v>128.57142857142858</v>
      </c>
      <c r="P85" s="74">
        <f>L85/O85</f>
        <v>0</v>
      </c>
      <c r="Q85" s="90">
        <v>0</v>
      </c>
      <c r="R85" s="90">
        <v>38</v>
      </c>
      <c r="S85" s="74">
        <f>IF(R85=0,0,(Q85/R85))</f>
        <v>0</v>
      </c>
      <c r="T85" s="78">
        <v>1.6285714285714286</v>
      </c>
      <c r="U85" s="74">
        <f>Q85/T85</f>
        <v>0</v>
      </c>
      <c r="V85" s="69">
        <v>0</v>
      </c>
      <c r="W85" s="69">
        <v>0</v>
      </c>
      <c r="X85" s="78">
        <f>IF(W85=0,0,(V85/W85))</f>
        <v>0</v>
      </c>
      <c r="Y85" s="74">
        <v>0.2857142857142857</v>
      </c>
      <c r="Z85" s="74">
        <f>V85/Y85</f>
        <v>0</v>
      </c>
      <c r="AA85" s="93">
        <f>(E85*0.4)+(H85*0.13)+(K85*0.13)+(N85*0.04)+(P85*0.04)+(S85*0.02)+(U85*0.02)+(X85*0.11)+(Z85*0.11)</f>
        <v>0.41592801622322506</v>
      </c>
    </row>
    <row r="86" spans="1:27">
      <c r="A86" s="69">
        <v>85</v>
      </c>
      <c r="B86" s="97" t="s">
        <v>2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93">
        <v>0.41236877217762558</v>
      </c>
    </row>
    <row r="87" spans="1:27" ht="31.5">
      <c r="A87" s="69">
        <v>86</v>
      </c>
      <c r="B87" s="84" t="s">
        <v>69</v>
      </c>
      <c r="C87" s="77">
        <v>1.89</v>
      </c>
      <c r="D87" s="74">
        <v>2.3246666666666669</v>
      </c>
      <c r="E87" s="78">
        <f>C87/D87</f>
        <v>0.81301978778319461</v>
      </c>
      <c r="F87" s="77">
        <v>36</v>
      </c>
      <c r="G87" s="69">
        <v>103</v>
      </c>
      <c r="H87" s="78">
        <f>F87/G87</f>
        <v>0.34951456310679613</v>
      </c>
      <c r="I87" s="79">
        <v>5.5214723926380369E-2</v>
      </c>
      <c r="J87" s="80">
        <v>0.40343558282208603</v>
      </c>
      <c r="K87" s="78">
        <f>I87/J87</f>
        <v>0.13686131386861308</v>
      </c>
      <c r="L87" s="90">
        <v>0</v>
      </c>
      <c r="M87" s="90">
        <v>0</v>
      </c>
      <c r="N87" s="74">
        <f>IF(M87=0,0,( L87/M87))</f>
        <v>0</v>
      </c>
      <c r="O87" s="74">
        <v>128.57142857142858</v>
      </c>
      <c r="P87" s="74">
        <f>L87/O87</f>
        <v>0</v>
      </c>
      <c r="Q87" s="90">
        <v>0</v>
      </c>
      <c r="R87" s="90">
        <v>2</v>
      </c>
      <c r="S87" s="74">
        <f>IF(R87=0,0,(Q87/R87))</f>
        <v>0</v>
      </c>
      <c r="T87" s="78">
        <v>1.6285714285714286</v>
      </c>
      <c r="U87" s="74">
        <f>Q87/T87</f>
        <v>0</v>
      </c>
      <c r="V87" s="69">
        <v>0</v>
      </c>
      <c r="W87" s="69">
        <v>0</v>
      </c>
      <c r="X87" s="78">
        <f>IF(W87=0,0,(V87/W87))</f>
        <v>0</v>
      </c>
      <c r="Y87" s="74">
        <v>0.2857142857142857</v>
      </c>
      <c r="Z87" s="74">
        <f>V87/Y87</f>
        <v>0</v>
      </c>
      <c r="AA87" s="93">
        <f>(E87*0.4)+(H87*0.13)+(K87*0.13)+(N87*0.04)+(P87*0.04)+(S87*0.02)+(U87*0.02)+(X87*0.11)+(Z87*0.11)</f>
        <v>0.38843677912008107</v>
      </c>
    </row>
    <row r="88" spans="1:27">
      <c r="A88" s="69">
        <v>87</v>
      </c>
      <c r="B88" s="87" t="s">
        <v>80</v>
      </c>
      <c r="C88" s="77">
        <v>1.1299999999999999</v>
      </c>
      <c r="D88" s="74">
        <v>1.3731578947368419</v>
      </c>
      <c r="E88" s="78">
        <f>C88/D88</f>
        <v>0.82292065925642011</v>
      </c>
      <c r="F88" s="77">
        <v>0</v>
      </c>
      <c r="G88" s="69">
        <v>444</v>
      </c>
      <c r="H88" s="78">
        <f>F88/G88</f>
        <v>0</v>
      </c>
      <c r="I88" s="79">
        <v>0</v>
      </c>
      <c r="J88" s="80">
        <v>0.40343558282208603</v>
      </c>
      <c r="K88" s="78">
        <f>I88/J88</f>
        <v>0</v>
      </c>
      <c r="L88" s="90">
        <v>0</v>
      </c>
      <c r="M88" s="90">
        <v>0</v>
      </c>
      <c r="N88" s="74">
        <f>IF(M88=0,0,( L88/M88))</f>
        <v>0</v>
      </c>
      <c r="O88" s="74">
        <v>128.57142857142858</v>
      </c>
      <c r="P88" s="74">
        <f>L88/O88</f>
        <v>0</v>
      </c>
      <c r="Q88" s="90">
        <v>3</v>
      </c>
      <c r="R88" s="90">
        <v>5</v>
      </c>
      <c r="S88" s="74">
        <f>IF(R88=0,0,(Q88/R88))</f>
        <v>0.6</v>
      </c>
      <c r="T88" s="78">
        <v>1.6285714285714286</v>
      </c>
      <c r="U88" s="74">
        <f>Q88/T88</f>
        <v>1.8421052631578947</v>
      </c>
      <c r="V88" s="69">
        <v>0</v>
      </c>
      <c r="W88" s="69">
        <v>0</v>
      </c>
      <c r="X88" s="78">
        <f>IF(W88=0,0,(V88/W88))</f>
        <v>0</v>
      </c>
      <c r="Y88" s="74">
        <v>0.2857142857142857</v>
      </c>
      <c r="Z88" s="74">
        <f>V88/Y88</f>
        <v>0</v>
      </c>
      <c r="AA88" s="93">
        <f>(E88*0.4)+(H88*0.13)+(K88*0.13)+(N88*0.04)+(P88*0.04)+(S88*0.02)+(U88*0.02)+(X88*0.11)+(Z88*0.11)</f>
        <v>0.37801036896572598</v>
      </c>
    </row>
    <row r="89" spans="1:27" ht="31.5">
      <c r="A89" s="69">
        <v>88</v>
      </c>
      <c r="B89" s="84" t="s">
        <v>68</v>
      </c>
      <c r="C89" s="77">
        <v>2.09</v>
      </c>
      <c r="D89" s="74">
        <v>2.3246666666666669</v>
      </c>
      <c r="E89" s="78">
        <f>C89/D89</f>
        <v>0.89905362776025222</v>
      </c>
      <c r="F89" s="77">
        <v>18</v>
      </c>
      <c r="G89" s="69">
        <v>422</v>
      </c>
      <c r="H89" s="78">
        <f>F89/G89</f>
        <v>4.2654028436018961E-2</v>
      </c>
      <c r="I89" s="79">
        <v>2.7607361963190184E-2</v>
      </c>
      <c r="J89" s="80">
        <v>0.40343558282208603</v>
      </c>
      <c r="K89" s="78">
        <f>I89/J89</f>
        <v>6.8430656934306541E-2</v>
      </c>
      <c r="L89" s="90">
        <v>0</v>
      </c>
      <c r="M89" s="90">
        <v>0</v>
      </c>
      <c r="N89" s="74">
        <f>IF(M89=0,0,( L89/M89))</f>
        <v>0</v>
      </c>
      <c r="O89" s="74">
        <v>128.57142857142858</v>
      </c>
      <c r="P89" s="74">
        <f>L89/O89</f>
        <v>0</v>
      </c>
      <c r="Q89" s="90">
        <v>0</v>
      </c>
      <c r="R89" s="90">
        <v>0</v>
      </c>
      <c r="S89" s="74">
        <f>IF(R89=0,0,(Q89/R89))</f>
        <v>0</v>
      </c>
      <c r="T89" s="78">
        <v>1.6285714285714286</v>
      </c>
      <c r="U89" s="74">
        <f>Q89/T89</f>
        <v>0</v>
      </c>
      <c r="V89" s="69">
        <v>0</v>
      </c>
      <c r="W89" s="69">
        <v>3</v>
      </c>
      <c r="X89" s="78">
        <f>IF(W89=0,0,(V89/W89))</f>
        <v>0</v>
      </c>
      <c r="Y89" s="74">
        <v>0.2857142857142857</v>
      </c>
      <c r="Z89" s="74">
        <f>V89/Y89</f>
        <v>0</v>
      </c>
      <c r="AA89" s="93">
        <f>(E89*0.4)+(H89*0.13)+(K89*0.13)+(N89*0.04)+(P89*0.04)+(S89*0.02)+(U89*0.02)+(X89*0.11)+(Z89*0.11)</f>
        <v>0.37406246020224326</v>
      </c>
    </row>
    <row r="90" spans="1:27">
      <c r="A90" s="69">
        <v>89</v>
      </c>
      <c r="B90" s="87" t="s">
        <v>56</v>
      </c>
      <c r="C90" s="77">
        <v>1.2</v>
      </c>
      <c r="D90" s="74">
        <v>1.3731578947368419</v>
      </c>
      <c r="E90" s="78">
        <f>C90/D90</f>
        <v>0.87389804522805681</v>
      </c>
      <c r="F90" s="77">
        <v>0</v>
      </c>
      <c r="G90" s="69">
        <v>825</v>
      </c>
      <c r="H90" s="78">
        <f>F90/G90</f>
        <v>0</v>
      </c>
      <c r="I90" s="79">
        <v>0</v>
      </c>
      <c r="J90" s="80">
        <v>0.40343558282208603</v>
      </c>
      <c r="K90" s="78">
        <f>I90/J90</f>
        <v>0</v>
      </c>
      <c r="L90" s="90">
        <v>0</v>
      </c>
      <c r="M90" s="90">
        <v>0</v>
      </c>
      <c r="N90" s="74">
        <f>IF(M90=0,0,( L90/M90))</f>
        <v>0</v>
      </c>
      <c r="O90" s="74">
        <v>128.57142857142858</v>
      </c>
      <c r="P90" s="74">
        <f>L90/O90</f>
        <v>0</v>
      </c>
      <c r="Q90" s="90">
        <v>0</v>
      </c>
      <c r="R90" s="90">
        <v>0</v>
      </c>
      <c r="S90" s="74">
        <f>IF(R90=0,0,(Q90/R90))</f>
        <v>0</v>
      </c>
      <c r="T90" s="78">
        <v>1.6285714285714286</v>
      </c>
      <c r="U90" s="74">
        <f>Q90/T90</f>
        <v>0</v>
      </c>
      <c r="V90" s="69">
        <v>0</v>
      </c>
      <c r="W90" s="69">
        <v>0</v>
      </c>
      <c r="X90" s="78">
        <f>IF(W90=0,0,(V90/W90))</f>
        <v>0</v>
      </c>
      <c r="Y90" s="74">
        <v>0.2857142857142857</v>
      </c>
      <c r="Z90" s="74">
        <f>V90/Y90</f>
        <v>0</v>
      </c>
      <c r="AA90" s="93">
        <f>(E90*0.4)+(H90*0.13)+(K90*0.13)+(N90*0.04)+(P90*0.04)+(S90*0.02)+(U90*0.02)+(X90*0.11)+(Z90*0.11)</f>
        <v>0.34955921809122276</v>
      </c>
    </row>
    <row r="91" spans="1:27">
      <c r="A91" s="69">
        <v>90</v>
      </c>
      <c r="B91" s="99" t="s">
        <v>90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93">
        <v>0.34703660960421839</v>
      </c>
    </row>
    <row r="92" spans="1:27">
      <c r="A92" s="69">
        <v>91</v>
      </c>
      <c r="B92" s="88" t="s">
        <v>48</v>
      </c>
      <c r="C92" s="77">
        <v>1.1200000000000001</v>
      </c>
      <c r="D92" s="74">
        <v>1.3731578947368419</v>
      </c>
      <c r="E92" s="78">
        <f>C92/D92</f>
        <v>0.81563817554618645</v>
      </c>
      <c r="F92" s="77">
        <v>0</v>
      </c>
      <c r="G92" s="69">
        <v>364</v>
      </c>
      <c r="H92" s="78">
        <f>F92/G92</f>
        <v>0</v>
      </c>
      <c r="I92" s="79">
        <v>0</v>
      </c>
      <c r="J92" s="80">
        <v>0.40343558282208603</v>
      </c>
      <c r="K92" s="78">
        <f>I92/J92</f>
        <v>0</v>
      </c>
      <c r="L92" s="90">
        <v>0</v>
      </c>
      <c r="M92" s="90">
        <v>0</v>
      </c>
      <c r="N92" s="74">
        <f>IF(M92=0,0,( L92/M92))</f>
        <v>0</v>
      </c>
      <c r="O92" s="74">
        <v>128.57142857142858</v>
      </c>
      <c r="P92" s="74">
        <f>L92/O92</f>
        <v>0</v>
      </c>
      <c r="Q92" s="90">
        <v>0</v>
      </c>
      <c r="R92" s="90">
        <v>0</v>
      </c>
      <c r="S92" s="74">
        <f>IF(R92=0,0,(Q92/R92))</f>
        <v>0</v>
      </c>
      <c r="T92" s="78">
        <v>1.6285714285714286</v>
      </c>
      <c r="U92" s="74">
        <f>Q92/T92</f>
        <v>0</v>
      </c>
      <c r="V92" s="69">
        <v>0</v>
      </c>
      <c r="W92" s="69">
        <v>0</v>
      </c>
      <c r="X92" s="78">
        <f>IF(W92=0,0,(V92/W92))</f>
        <v>0</v>
      </c>
      <c r="Y92" s="74">
        <v>0.2857142857142857</v>
      </c>
      <c r="Z92" s="74">
        <f>V92/Y92</f>
        <v>0</v>
      </c>
      <c r="AA92" s="93">
        <f>(E92*0.4)+(H92*0.13)+(K92*0.13)+(N92*0.04)+(P92*0.04)+(S92*0.02)+(U92*0.02)+(X92*0.11)+(Z92*0.11)</f>
        <v>0.32625527021847461</v>
      </c>
    </row>
    <row r="93" spans="1:27">
      <c r="A93" s="69">
        <v>92</v>
      </c>
      <c r="B93" s="87" t="s">
        <v>57</v>
      </c>
      <c r="C93" s="77">
        <v>1.03</v>
      </c>
      <c r="D93" s="74">
        <v>1.3731578947368419</v>
      </c>
      <c r="E93" s="78">
        <f>C93/D93</f>
        <v>0.7500958221540821</v>
      </c>
      <c r="F93" s="77">
        <v>0</v>
      </c>
      <c r="G93" s="69">
        <v>616</v>
      </c>
      <c r="H93" s="78">
        <f>F93/G93</f>
        <v>0</v>
      </c>
      <c r="I93" s="79">
        <v>0</v>
      </c>
      <c r="J93" s="80">
        <v>0.40343558282208603</v>
      </c>
      <c r="K93" s="78">
        <f>I93/J93</f>
        <v>0</v>
      </c>
      <c r="L93" s="90">
        <v>0</v>
      </c>
      <c r="M93" s="90">
        <v>0</v>
      </c>
      <c r="N93" s="74">
        <f>IF(M93=0,0,( L93/M93))</f>
        <v>0</v>
      </c>
      <c r="O93" s="74">
        <v>128.57142857142858</v>
      </c>
      <c r="P93" s="74">
        <f>L93/O93</f>
        <v>0</v>
      </c>
      <c r="Q93" s="90">
        <v>1</v>
      </c>
      <c r="R93" s="90">
        <v>3</v>
      </c>
      <c r="S93" s="74">
        <f>IF(R93=0,0,(Q93/R93))</f>
        <v>0.33333333333333331</v>
      </c>
      <c r="T93" s="78">
        <v>1.6285714285714286</v>
      </c>
      <c r="U93" s="74">
        <f>Q93/T93</f>
        <v>0.61403508771929827</v>
      </c>
      <c r="V93" s="69">
        <v>0</v>
      </c>
      <c r="W93" s="69">
        <v>0</v>
      </c>
      <c r="X93" s="78">
        <f>IF(W93=0,0,(V93/W93))</f>
        <v>0</v>
      </c>
      <c r="Y93" s="74">
        <v>0.2857142857142857</v>
      </c>
      <c r="Z93" s="74">
        <f>V93/Y93</f>
        <v>0</v>
      </c>
      <c r="AA93" s="93">
        <f>(E93*0.4)+(H93*0.13)+(K93*0.13)+(N93*0.04)+(P93*0.04)+(S93*0.02)+(U93*0.02)+(X93*0.11)+(Z93*0.11)</f>
        <v>0.31898569728268544</v>
      </c>
    </row>
    <row r="94" spans="1:27">
      <c r="A94" s="69">
        <v>93</v>
      </c>
      <c r="B94" s="87" t="s">
        <v>59</v>
      </c>
      <c r="C94" s="77">
        <v>0.99</v>
      </c>
      <c r="D94" s="74">
        <v>1.3731578947368419</v>
      </c>
      <c r="E94" s="78">
        <f>C94/D94</f>
        <v>0.72096588731314692</v>
      </c>
      <c r="F94" s="77">
        <v>0</v>
      </c>
      <c r="G94" s="69">
        <v>1015</v>
      </c>
      <c r="H94" s="78">
        <f>F94/G94</f>
        <v>0</v>
      </c>
      <c r="I94" s="79">
        <v>0</v>
      </c>
      <c r="J94" s="80">
        <v>0.40343558282208603</v>
      </c>
      <c r="K94" s="78">
        <f>I94/J94</f>
        <v>0</v>
      </c>
      <c r="L94" s="90">
        <v>0</v>
      </c>
      <c r="M94" s="90">
        <v>0</v>
      </c>
      <c r="N94" s="74">
        <f>IF(M94=0,0,( L94/M94))</f>
        <v>0</v>
      </c>
      <c r="O94" s="74">
        <v>128.57142857142858</v>
      </c>
      <c r="P94" s="74">
        <f>L94/O94</f>
        <v>0</v>
      </c>
      <c r="Q94" s="90">
        <v>0</v>
      </c>
      <c r="R94" s="90">
        <v>0</v>
      </c>
      <c r="S94" s="74">
        <f>IF(R94=0,0,(Q94/R94))</f>
        <v>0</v>
      </c>
      <c r="T94" s="78">
        <v>1.6285714285714286</v>
      </c>
      <c r="U94" s="74">
        <f>Q94/T94</f>
        <v>0</v>
      </c>
      <c r="V94" s="69">
        <v>0</v>
      </c>
      <c r="W94" s="69">
        <v>0</v>
      </c>
      <c r="X94" s="78">
        <f>IF(W94=0,0,(V94/W94))</f>
        <v>0</v>
      </c>
      <c r="Y94" s="74">
        <v>0.2857142857142857</v>
      </c>
      <c r="Z94" s="74">
        <f>V94/Y94</f>
        <v>0</v>
      </c>
      <c r="AA94" s="93">
        <f>(E94*0.4)+(H94*0.13)+(K94*0.13)+(N94*0.04)+(P94*0.04)+(S94*0.02)+(U94*0.02)+(X94*0.11)+(Z94*0.11)</f>
        <v>0.28838635492525877</v>
      </c>
    </row>
    <row r="95" spans="1:27">
      <c r="A95" s="69">
        <v>94</v>
      </c>
      <c r="B95" s="86" t="s">
        <v>50</v>
      </c>
      <c r="C95" s="77">
        <v>0.95</v>
      </c>
      <c r="D95" s="74">
        <v>1.3731578947368419</v>
      </c>
      <c r="E95" s="78">
        <f>C95/D95</f>
        <v>0.69183595247221163</v>
      </c>
      <c r="F95" s="77">
        <v>0</v>
      </c>
      <c r="G95" s="69">
        <v>611</v>
      </c>
      <c r="H95" s="78">
        <f>F95/G95</f>
        <v>0</v>
      </c>
      <c r="I95" s="79">
        <v>0</v>
      </c>
      <c r="J95" s="80">
        <v>0.40343558282208603</v>
      </c>
      <c r="K95" s="78">
        <f>I95/J95</f>
        <v>0</v>
      </c>
      <c r="L95" s="90">
        <v>0</v>
      </c>
      <c r="M95" s="90">
        <v>0</v>
      </c>
      <c r="N95" s="74">
        <f>IF(M95=0,0,( L95/M95))</f>
        <v>0</v>
      </c>
      <c r="O95" s="74">
        <v>128.57142857142858</v>
      </c>
      <c r="P95" s="74">
        <f>L95/O95</f>
        <v>0</v>
      </c>
      <c r="Q95" s="90">
        <v>0</v>
      </c>
      <c r="R95" s="90">
        <v>0</v>
      </c>
      <c r="S95" s="74">
        <f>IF(R95=0,0,(Q95/R95))</f>
        <v>0</v>
      </c>
      <c r="T95" s="78">
        <v>1.6285714285714286</v>
      </c>
      <c r="U95" s="74">
        <f>Q95/T95</f>
        <v>0</v>
      </c>
      <c r="V95" s="69">
        <v>0</v>
      </c>
      <c r="W95" s="69">
        <v>0</v>
      </c>
      <c r="X95" s="78">
        <f>IF(W95=0,0,(V95/W95))</f>
        <v>0</v>
      </c>
      <c r="Y95" s="74">
        <v>0.2857142857142857</v>
      </c>
      <c r="Z95" s="74">
        <f>V95/Y95</f>
        <v>0</v>
      </c>
      <c r="AA95" s="93">
        <f>(E95*0.4)+(H95*0.13)+(K95*0.13)+(N95*0.04)+(P95*0.04)+(S95*0.02)+(U95*0.02)+(X95*0.11)+(Z95*0.11)</f>
        <v>0.27673438098888464</v>
      </c>
    </row>
    <row r="96" spans="1:27" ht="31.5">
      <c r="A96" s="69">
        <v>95</v>
      </c>
      <c r="B96" s="86" t="s">
        <v>60</v>
      </c>
      <c r="C96" s="77">
        <v>0.93</v>
      </c>
      <c r="D96" s="74">
        <v>1.3731578947368419</v>
      </c>
      <c r="E96" s="78">
        <f>C96/D96</f>
        <v>0.6772709850517441</v>
      </c>
      <c r="F96" s="77">
        <v>0</v>
      </c>
      <c r="G96" s="69">
        <v>1018</v>
      </c>
      <c r="H96" s="78">
        <f>F96/G96</f>
        <v>0</v>
      </c>
      <c r="I96" s="79">
        <v>0</v>
      </c>
      <c r="J96" s="80">
        <v>0.40343558282208603</v>
      </c>
      <c r="K96" s="78">
        <f>I96/J96</f>
        <v>0</v>
      </c>
      <c r="L96" s="90">
        <v>0</v>
      </c>
      <c r="M96" s="90">
        <v>0</v>
      </c>
      <c r="N96" s="74">
        <f>IF(M96=0,0,( L96/M96))</f>
        <v>0</v>
      </c>
      <c r="O96" s="74">
        <v>128.57142857142858</v>
      </c>
      <c r="P96" s="74">
        <f>L96/O96</f>
        <v>0</v>
      </c>
      <c r="Q96" s="90">
        <v>0</v>
      </c>
      <c r="R96" s="90">
        <v>0</v>
      </c>
      <c r="S96" s="74">
        <f>IF(R96=0,0,(Q96/R96))</f>
        <v>0</v>
      </c>
      <c r="T96" s="78">
        <v>1.6285714285714286</v>
      </c>
      <c r="U96" s="74">
        <f>Q96/T96</f>
        <v>0</v>
      </c>
      <c r="V96" s="69">
        <v>0</v>
      </c>
      <c r="W96" s="69">
        <v>0</v>
      </c>
      <c r="X96" s="78">
        <f>IF(W96=0,0,(V96/W96))</f>
        <v>0</v>
      </c>
      <c r="Y96" s="74">
        <v>0.2857142857142857</v>
      </c>
      <c r="Z96" s="74">
        <f>V96/Y96</f>
        <v>0</v>
      </c>
      <c r="AA96" s="93">
        <f>(E96*0.4)+(H96*0.13)+(K96*0.13)+(N96*0.04)+(P96*0.04)+(S96*0.02)+(U96*0.02)+(X96*0.11)+(Z96*0.11)</f>
        <v>0.27090839402069766</v>
      </c>
    </row>
    <row r="97" spans="1:27">
      <c r="A97" s="69">
        <v>96</v>
      </c>
      <c r="B97" s="86" t="s">
        <v>58</v>
      </c>
      <c r="C97" s="77">
        <v>0.92</v>
      </c>
      <c r="D97" s="74">
        <v>1.3731578947368419</v>
      </c>
      <c r="E97" s="78">
        <f>C97/D97</f>
        <v>0.66998850134151033</v>
      </c>
      <c r="F97" s="77">
        <v>0</v>
      </c>
      <c r="G97" s="69">
        <v>792</v>
      </c>
      <c r="H97" s="78">
        <f>F97/G97</f>
        <v>0</v>
      </c>
      <c r="I97" s="79">
        <v>0</v>
      </c>
      <c r="J97" s="80">
        <v>0.40343558282208603</v>
      </c>
      <c r="K97" s="78">
        <f>I97/J97</f>
        <v>0</v>
      </c>
      <c r="L97" s="90">
        <v>0</v>
      </c>
      <c r="M97" s="90">
        <v>0</v>
      </c>
      <c r="N97" s="74">
        <f>IF(M97=0,0,( L97/M97))</f>
        <v>0</v>
      </c>
      <c r="O97" s="74">
        <v>128.57142857142858</v>
      </c>
      <c r="P97" s="74">
        <f>L97/O97</f>
        <v>0</v>
      </c>
      <c r="Q97" s="90">
        <v>0</v>
      </c>
      <c r="R97" s="90">
        <v>0</v>
      </c>
      <c r="S97" s="74">
        <f>IF(R97=0,0,(Q97/R97))</f>
        <v>0</v>
      </c>
      <c r="T97" s="78">
        <v>1.6285714285714286</v>
      </c>
      <c r="U97" s="74">
        <f>Q97/T97</f>
        <v>0</v>
      </c>
      <c r="V97" s="69">
        <v>0</v>
      </c>
      <c r="W97" s="69">
        <v>0</v>
      </c>
      <c r="X97" s="78">
        <f>IF(W97=0,0,(V97/W97))</f>
        <v>0</v>
      </c>
      <c r="Y97" s="74">
        <v>0.2857142857142857</v>
      </c>
      <c r="Z97" s="74">
        <f>V97/Y97</f>
        <v>0</v>
      </c>
      <c r="AA97" s="93">
        <f>(E97*0.4)+(H97*0.13)+(K97*0.13)+(N97*0.04)+(P97*0.04)+(S97*0.02)+(U97*0.02)+(X97*0.11)+(Z97*0.11)</f>
        <v>0.26799540053660414</v>
      </c>
    </row>
    <row r="98" spans="1:27" ht="47.25">
      <c r="A98" s="69">
        <v>97</v>
      </c>
      <c r="B98" s="97" t="s">
        <v>82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93">
        <v>0.18130051549133977</v>
      </c>
    </row>
    <row r="99" spans="1:27" ht="47.25">
      <c r="A99" s="69">
        <v>98</v>
      </c>
      <c r="B99" s="97" t="s">
        <v>6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93">
        <v>0.1205129058781948</v>
      </c>
    </row>
    <row r="100" spans="1:27" ht="31.5">
      <c r="A100" s="69">
        <v>99</v>
      </c>
      <c r="B100" s="89" t="s">
        <v>52</v>
      </c>
      <c r="C100" s="77">
        <v>0</v>
      </c>
      <c r="D100" s="74">
        <v>1.3731578947368419</v>
      </c>
      <c r="E100" s="78">
        <f>C100/D100</f>
        <v>0</v>
      </c>
      <c r="F100" s="77">
        <v>106</v>
      </c>
      <c r="G100" s="69">
        <v>592</v>
      </c>
      <c r="H100" s="78">
        <f>F100/G100</f>
        <v>0.17905405405405406</v>
      </c>
      <c r="I100" s="79">
        <v>0.16257668711656442</v>
      </c>
      <c r="J100" s="80">
        <v>0.40343558282208603</v>
      </c>
      <c r="K100" s="78">
        <f>I100/J100</f>
        <v>0.40298053527980521</v>
      </c>
      <c r="L100" s="90">
        <v>0</v>
      </c>
      <c r="M100" s="90">
        <v>0</v>
      </c>
      <c r="N100" s="74">
        <f>IF(M100=0,0,( L100/M100))</f>
        <v>0</v>
      </c>
      <c r="O100" s="74">
        <v>128.57142857142858</v>
      </c>
      <c r="P100" s="74">
        <f>L100/O100</f>
        <v>0</v>
      </c>
      <c r="Q100" s="90">
        <v>0</v>
      </c>
      <c r="R100" s="90">
        <v>24</v>
      </c>
      <c r="S100" s="74">
        <f>IF(R100=0,0,(Q100/R100))</f>
        <v>0</v>
      </c>
      <c r="T100" s="78">
        <v>1.6285714285714286</v>
      </c>
      <c r="U100" s="74">
        <f>Q100/T100</f>
        <v>0</v>
      </c>
      <c r="V100" s="69">
        <v>0</v>
      </c>
      <c r="W100" s="69">
        <v>4</v>
      </c>
      <c r="X100" s="78">
        <f>IF(W100=0,0,(V100/W100))</f>
        <v>0</v>
      </c>
      <c r="Y100" s="74">
        <v>0.2857142857142857</v>
      </c>
      <c r="Z100" s="74">
        <f>V100/Y100</f>
        <v>0</v>
      </c>
      <c r="AA100" s="93">
        <f>(E100*0.4)+(H100*0.13)+(K100*0.13)+(N100*0.04)+(P100*0.04)+(S100*0.02)+(U100*0.02)+(X100*0.11)+(Z100*0.11)</f>
        <v>7.5664496613401702E-2</v>
      </c>
    </row>
    <row r="101" spans="1:27" ht="31.5">
      <c r="A101" s="69">
        <v>100</v>
      </c>
      <c r="B101" s="96" t="s">
        <v>95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93">
        <v>7.4490544433699429E-2</v>
      </c>
    </row>
    <row r="102" spans="1:27" ht="31.5">
      <c r="A102" s="69">
        <v>101</v>
      </c>
      <c r="B102" s="106" t="s">
        <v>14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93">
        <v>7.057349715027568E-2</v>
      </c>
    </row>
    <row r="103" spans="1:27" ht="31.5">
      <c r="A103" s="69">
        <v>102</v>
      </c>
      <c r="B103" s="97" t="s">
        <v>28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93">
        <v>6.8277433495933473E-2</v>
      </c>
    </row>
    <row r="104" spans="1:27" ht="31.5">
      <c r="A104" s="69">
        <v>103</v>
      </c>
      <c r="B104" s="98" t="s">
        <v>93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93">
        <v>5.5864876686263151E-2</v>
      </c>
    </row>
    <row r="105" spans="1:27" ht="31.5">
      <c r="A105" s="69">
        <v>104</v>
      </c>
      <c r="B105" s="96" t="s">
        <v>12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93">
        <v>5.5175666486272132E-2</v>
      </c>
    </row>
  </sheetData>
  <autoFilter ref="A1:AA1">
    <sortState ref="A2:AB105">
      <sortCondition descending="1" ref="AA1"/>
    </sortState>
  </autoFilter>
  <pageMargins left="0.7" right="0.7" top="0.75" bottom="0.75" header="0.3" footer="0.3"/>
  <pageSetup paperSize="8" scale="99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ФГО (по рангу)</vt:lpstr>
      <vt:lpstr>ФВК (по рангу)</vt:lpstr>
      <vt:lpstr>по университету</vt:lpstr>
    </vt:vector>
  </TitlesOfParts>
  <Company>MIIT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obuhova</dc:creator>
  <cp:lastModifiedBy>1</cp:lastModifiedBy>
  <cp:lastPrinted>2013-05-22T05:46:50Z</cp:lastPrinted>
  <dcterms:created xsi:type="dcterms:W3CDTF">2012-11-20T07:18:14Z</dcterms:created>
  <dcterms:modified xsi:type="dcterms:W3CDTF">2013-05-22T06:50:45Z</dcterms:modified>
</cp:coreProperties>
</file>